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ieausschreibungsberater626-my.sharepoint.com/personal/bernd_ciesielski_dieausschreibungsberater_de/Documents/Desktop/Kunden/Karlsruhe_Studentenwerk/Vergabeunterlagen_AKTUELL/Final/"/>
    </mc:Choice>
  </mc:AlternateContent>
  <xr:revisionPtr revIDLastSave="6" documentId="13_ncr:1_{EAD056A7-B50C-41C2-8848-DFF20CA8B496}" xr6:coauthVersionLast="47" xr6:coauthVersionMax="47" xr10:uidLastSave="{38ADB55B-4399-4EEC-87C9-254A0C76FD1C}"/>
  <bookViews>
    <workbookView xWindow="-120" yWindow="-120" windowWidth="29040" windowHeight="15720" activeTab="5" xr2:uid="{00000000-000D-0000-FFFF-FFFF00000000}"/>
  </bookViews>
  <sheets>
    <sheet name="Kassen SWKA" sheetId="2" r:id="rId1"/>
    <sheet name="Kassen CN" sheetId="7" r:id="rId2"/>
    <sheet name="Aufwerter" sheetId="8" r:id="rId3"/>
    <sheet name="Automaten" sheetId="1" r:id="rId4"/>
    <sheet name="Waschmaschienen Standorte" sheetId="5" r:id="rId5"/>
    <sheet name="Miele Typen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9" l="1"/>
  <c r="H1" i="2"/>
  <c r="G1" i="8"/>
  <c r="H1" i="7"/>
  <c r="F1" i="5"/>
  <c r="J1" i="1"/>
</calcChain>
</file>

<file path=xl/sharedStrings.xml><?xml version="1.0" encoding="utf-8"?>
<sst xmlns="http://schemas.openxmlformats.org/spreadsheetml/2006/main" count="1558" uniqueCount="657">
  <si>
    <t>Geräte-Name</t>
  </si>
  <si>
    <t>Modell</t>
  </si>
  <si>
    <t>Verkaufsbereich</t>
  </si>
  <si>
    <t>Standort</t>
  </si>
  <si>
    <t>Info</t>
  </si>
  <si>
    <t>MDB-Level</t>
  </si>
  <si>
    <t>Support</t>
  </si>
  <si>
    <t>Adenauerring 7, Karlsruhe</t>
  </si>
  <si>
    <t>-</t>
  </si>
  <si>
    <t>Moltkestraße 12, Karlsruhe</t>
  </si>
  <si>
    <t>Mensa II</t>
  </si>
  <si>
    <t>Erzbergerstraße 121, Karlsruhe</t>
  </si>
  <si>
    <t>Tiefenbronner-Str. 65, Pforzheim</t>
  </si>
  <si>
    <t>710 Cafeteria Studentenhaus</t>
  </si>
  <si>
    <t>710-FR-01</t>
  </si>
  <si>
    <t>FR513</t>
  </si>
  <si>
    <t>Mensa I CC Flaschenrücknehmer Linie 1</t>
  </si>
  <si>
    <t>Coca Cola</t>
  </si>
  <si>
    <t>710-FR-05</t>
  </si>
  <si>
    <t>Mensa I CC Flaschenrücknehmer</t>
  </si>
  <si>
    <t>710-FR-06</t>
  </si>
  <si>
    <t>Mensa I CC Flaschenrücknehmer Spülküche</t>
  </si>
  <si>
    <t>FK280</t>
  </si>
  <si>
    <t>710-KG-05</t>
  </si>
  <si>
    <t>Robimat</t>
  </si>
  <si>
    <t>Mensa I Kaltgetränke Robimat Foyer</t>
  </si>
  <si>
    <t>710-KG-06</t>
  </si>
  <si>
    <t>Vendo DG9</t>
  </si>
  <si>
    <t>Mensa I Kaltgetränke Vendo DG9 Schnitzelbar</t>
  </si>
  <si>
    <t>710-KG-07</t>
  </si>
  <si>
    <t>Mensa I Kaltgetränke Robimat Linie 3</t>
  </si>
  <si>
    <t>710-KG-08</t>
  </si>
  <si>
    <t>Mensa I Kaltgetränke Robimat Neuer Speisesaal</t>
  </si>
  <si>
    <t>710-DT-01</t>
  </si>
  <si>
    <t>Festival</t>
  </si>
  <si>
    <t>Engesserstraße 2, Karlsruhe</t>
  </si>
  <si>
    <t>24h Bibliothek- UG - Drehteller-Automat</t>
  </si>
  <si>
    <t>Engel</t>
  </si>
  <si>
    <t>710-KG-09</t>
  </si>
  <si>
    <t>Vendo G9</t>
  </si>
  <si>
    <t>Mensa I Kaltgetränke VendoG9 [koeri]werk</t>
  </si>
  <si>
    <t>710-EM-01</t>
  </si>
  <si>
    <t>SiLine Combi M</t>
  </si>
  <si>
    <t>Nancystraße 20a, Karlsruhe</t>
  </si>
  <si>
    <t>Dallmayr KA</t>
  </si>
  <si>
    <t>710-GS-01</t>
  </si>
  <si>
    <t>712-DT-01</t>
  </si>
  <si>
    <t>Necta Festival</t>
  </si>
  <si>
    <t>712 Schloss Gottesaue</t>
  </si>
  <si>
    <t>Am Schloss Gottesaue 7, Karlsruhe</t>
  </si>
  <si>
    <t>Schloss Gottesau Drehteller-Automat</t>
  </si>
  <si>
    <t>712-HG-01</t>
  </si>
  <si>
    <t>Necta Canto Touch</t>
  </si>
  <si>
    <t>Schloss Gottesau Heißgetränke</t>
  </si>
  <si>
    <t>712-SW-01</t>
  </si>
  <si>
    <t>Necta Samba Touch</t>
  </si>
  <si>
    <t>Schloss Gottesau Süsswaren-Automat</t>
  </si>
  <si>
    <t>712-KG-01</t>
  </si>
  <si>
    <t>Schloss Gottesau Kaltgetränke-Automat</t>
  </si>
  <si>
    <t>712-FR-01</t>
  </si>
  <si>
    <t>Schloss Gottesaue Flaschenrücknehmer</t>
  </si>
  <si>
    <t>715 Architektur</t>
  </si>
  <si>
    <t>Englerstraße 7, Karlsruhe</t>
  </si>
  <si>
    <t>D-HG-715</t>
  </si>
  <si>
    <t>X330</t>
  </si>
  <si>
    <t>ST-FR-715</t>
  </si>
  <si>
    <t>Snack Tec</t>
  </si>
  <si>
    <t>ST-KG-715</t>
  </si>
  <si>
    <t>ST-SW-715</t>
  </si>
  <si>
    <t>716-KG-01</t>
  </si>
  <si>
    <t>716 Mathematik</t>
  </si>
  <si>
    <t>Englerstraße 2, Karlsruhe</t>
  </si>
  <si>
    <t>Mathematik FK 280</t>
  </si>
  <si>
    <t>716-FR-01</t>
  </si>
  <si>
    <t>Mathematik Flaschenrücknehmer</t>
  </si>
  <si>
    <t>716-SW-01</t>
  </si>
  <si>
    <t>Langnese</t>
  </si>
  <si>
    <t>Mathematik Langnese Eis-Automat</t>
  </si>
  <si>
    <t>719-KG-01</t>
  </si>
  <si>
    <t>719 Cafeteria HS Karlsruhe</t>
  </si>
  <si>
    <t>Moltkestraße 30, Karlsruhe</t>
  </si>
  <si>
    <t>Cafeteria FH Kaltgetränke FK 280 UG</t>
  </si>
  <si>
    <t>719-KG-02</t>
  </si>
  <si>
    <t>719-FR-01</t>
  </si>
  <si>
    <t>Cafeteria FH CC Flaschenrücknehmer</t>
  </si>
  <si>
    <t>719-KG-03</t>
  </si>
  <si>
    <t>Cafeteria FH Kaltgetränke VendoG9 UG</t>
  </si>
  <si>
    <t>719-SW-01</t>
  </si>
  <si>
    <t>Samba Touch</t>
  </si>
  <si>
    <t>Cafeteria FH Süsswaren-Automat</t>
  </si>
  <si>
    <t>719-PA-01</t>
  </si>
  <si>
    <t>Pizza</t>
  </si>
  <si>
    <t>Cafeteria FH Pizza-Automat</t>
  </si>
  <si>
    <t>720 Cafeteria FH Karlsruhe</t>
  </si>
  <si>
    <t>720-FR-02</t>
  </si>
  <si>
    <t>720-KG-01</t>
  </si>
  <si>
    <t>721 Cafeteria PH</t>
  </si>
  <si>
    <t>Bismarckstraße 10a, Karlsruhe</t>
  </si>
  <si>
    <t>721-KG-01</t>
  </si>
  <si>
    <t>Robimat XL</t>
  </si>
  <si>
    <t>721-SW-01</t>
  </si>
  <si>
    <t>Süßwaren</t>
  </si>
  <si>
    <t>725-KG-01</t>
  </si>
  <si>
    <t>725 Cafeteria Duale Hochschule</t>
  </si>
  <si>
    <t>DHBW Kaltgetränke VendoG9</t>
  </si>
  <si>
    <t>725-DT-01</t>
  </si>
  <si>
    <t>DHBW Drehteller-Automat</t>
  </si>
  <si>
    <t>725-HG-01</t>
  </si>
  <si>
    <t>SiGusto</t>
  </si>
  <si>
    <t>DHBW Heißgetränke SiGusto</t>
  </si>
  <si>
    <t>725-SW-01</t>
  </si>
  <si>
    <t>DHBW Süsswaren-Automat</t>
  </si>
  <si>
    <t>725-FR-01</t>
  </si>
  <si>
    <t>DHBW Flaschenrücknehmer</t>
  </si>
  <si>
    <t>725-PA-01</t>
  </si>
  <si>
    <t>DHBW Pizza-Automat</t>
  </si>
  <si>
    <t>730-FR-01</t>
  </si>
  <si>
    <t>730 Cafe Tiefenbronner Str.</t>
  </si>
  <si>
    <t>Mensa III MIII EG</t>
  </si>
  <si>
    <t>730-FR-02</t>
  </si>
  <si>
    <t>Mensa III W1 EG</t>
  </si>
  <si>
    <t>730-FR-03</t>
  </si>
  <si>
    <t>730-KG-01</t>
  </si>
  <si>
    <t>730-KG-03</t>
  </si>
  <si>
    <t>Mensa III W1 EG - Vendo G9</t>
  </si>
  <si>
    <t>730-SW-01</t>
  </si>
  <si>
    <t>Mensa III W1 Süsswaren-Automat EG</t>
  </si>
  <si>
    <t>730-KG-02</t>
  </si>
  <si>
    <t>730-KG-04</t>
  </si>
  <si>
    <t>Mensa III MIII 1.OG Vendo G9</t>
  </si>
  <si>
    <t>730-DT-01</t>
  </si>
  <si>
    <t>Mensa III W1 Drehteller-Automat EG</t>
  </si>
  <si>
    <t>730-KG-05</t>
  </si>
  <si>
    <t>Mensa III T1 EG</t>
  </si>
  <si>
    <t>730-PA-01</t>
  </si>
  <si>
    <t>Mensa III W1 Pizza-Automat EG</t>
  </si>
  <si>
    <t>730-HG-01</t>
  </si>
  <si>
    <t>Melitta</t>
  </si>
  <si>
    <t>Mensa III MIII HG Kaffeeautomat EG</t>
  </si>
  <si>
    <t>Franke</t>
  </si>
  <si>
    <t>730-SW-02</t>
  </si>
  <si>
    <t>731-KG-01</t>
  </si>
  <si>
    <t>731 Cafeteria Holzgartenstr.</t>
  </si>
  <si>
    <t>Holzgartenstraße 36, Pforzheim</t>
  </si>
  <si>
    <t>811-SWR-B6</t>
  </si>
  <si>
    <t>811 B6</t>
  </si>
  <si>
    <t>Beuthener Straße 6, Karlsruhe</t>
  </si>
  <si>
    <t>812-SWR-WAA15</t>
  </si>
  <si>
    <t>812 WAA</t>
  </si>
  <si>
    <t>Willy-Andreas-Allee 15, Karlsruhe</t>
  </si>
  <si>
    <t>813-SWR-Z4</t>
  </si>
  <si>
    <t>813 Z4</t>
  </si>
  <si>
    <t>Zähringerstraße 4, Karlsruhe</t>
  </si>
  <si>
    <t>814-SWR-N24</t>
  </si>
  <si>
    <t>814 N24</t>
  </si>
  <si>
    <t>Nancystraße 24, Karlsruhe</t>
  </si>
  <si>
    <t>815-SWR-T14</t>
  </si>
  <si>
    <t>815 T14</t>
  </si>
  <si>
    <t>Tennesseeallee 14, Karlsruhe</t>
  </si>
  <si>
    <t>815-SWR-T28</t>
  </si>
  <si>
    <t>815 T28</t>
  </si>
  <si>
    <t>Tennesseeallee 28, Karlsruhe</t>
  </si>
  <si>
    <t>815-SWR-T8</t>
  </si>
  <si>
    <t>815 T8</t>
  </si>
  <si>
    <t>Tennesseeallee 8, Karlsruhe</t>
  </si>
  <si>
    <t>816-SWR-K7</t>
  </si>
  <si>
    <t>816 K7</t>
  </si>
  <si>
    <t>Klosterweg 7, Karlsruhe</t>
  </si>
  <si>
    <t>817-SWR-N20</t>
  </si>
  <si>
    <t>817 N20</t>
  </si>
  <si>
    <t>Nancystraße 20, Karlsruhe</t>
  </si>
  <si>
    <t>818-SWR-B11</t>
  </si>
  <si>
    <t>818 B11</t>
  </si>
  <si>
    <t>Bernhardstrasse 11, Karlsruhe</t>
  </si>
  <si>
    <t>819-SWR-ASG1</t>
  </si>
  <si>
    <t>819 ASG</t>
  </si>
  <si>
    <t>Am Schloss Gottesaue 1, Karlsruhe</t>
  </si>
  <si>
    <t>820-SWR-N18</t>
  </si>
  <si>
    <t>820 N18</t>
  </si>
  <si>
    <t>Nancystraße 18, Karlsruhe</t>
  </si>
  <si>
    <t>821-SWR-COO2</t>
  </si>
  <si>
    <t>821 CO01</t>
  </si>
  <si>
    <t>Rintheimer Querallee 2</t>
  </si>
  <si>
    <t>825-SWR-H1-5</t>
  </si>
  <si>
    <t>825 H1-5</t>
  </si>
  <si>
    <t>Hagenschiesstraße 1-5, Pforzheim</t>
  </si>
  <si>
    <t>827-SWR-LFA24</t>
  </si>
  <si>
    <t>827 LFA</t>
  </si>
  <si>
    <t>Lion-Feuchtwanger-Allee 24, Pforzheim</t>
  </si>
  <si>
    <t>842-SWR-SGS17</t>
  </si>
  <si>
    <t>842 SGS</t>
  </si>
  <si>
    <t>St.-Georgen-Straße 1, Pforzheim</t>
  </si>
  <si>
    <t>KIT-Campus Nord, Gebäude 145</t>
  </si>
  <si>
    <t>CN Cafeteria</t>
  </si>
  <si>
    <t>CN-KG-01</t>
  </si>
  <si>
    <t>CN Automatenstation</t>
  </si>
  <si>
    <t>Automatenstation</t>
  </si>
  <si>
    <t>CN-SW-01</t>
  </si>
  <si>
    <t>SU2020 SoftDrop</t>
  </si>
  <si>
    <t>CN-FR-01</t>
  </si>
  <si>
    <t>RC120</t>
  </si>
  <si>
    <t>Automatenstation links</t>
  </si>
  <si>
    <t>CN-FR-02</t>
  </si>
  <si>
    <t>Automatenstation rechts</t>
  </si>
  <si>
    <t>CN-HG-04</t>
  </si>
  <si>
    <t>CN-HG-03</t>
  </si>
  <si>
    <t>Thermoplan</t>
  </si>
  <si>
    <t>CN Cafeteria - Rechts</t>
  </si>
  <si>
    <t>CN-HG-01</t>
  </si>
  <si>
    <t>CN Cafeteria - Links</t>
  </si>
  <si>
    <t>CN-HG-02</t>
  </si>
  <si>
    <t>CN Cafeteria - Mitte</t>
  </si>
  <si>
    <t>D-HG-11814</t>
  </si>
  <si>
    <t>D - 24h Bibliothek</t>
  </si>
  <si>
    <t>HG EG Links Cisco Switch 10 Port (hinter Schrankwand montiert)</t>
  </si>
  <si>
    <t>D-HG-11816</t>
  </si>
  <si>
    <t>HG UG</t>
  </si>
  <si>
    <t>D-HG-11815</t>
  </si>
  <si>
    <t>HG EG Rechts</t>
  </si>
  <si>
    <t>D-HG-11817</t>
  </si>
  <si>
    <t>HG UG - Rechts</t>
  </si>
  <si>
    <t>D-HG-11819</t>
  </si>
  <si>
    <t>D - Audimax</t>
  </si>
  <si>
    <t>Am Forum 1, Karlsruhe</t>
  </si>
  <si>
    <t>Heißgetränke EG</t>
  </si>
  <si>
    <t>D-HG-11821</t>
  </si>
  <si>
    <t>D - Engler-Bunte-Institut</t>
  </si>
  <si>
    <t>HG EG</t>
  </si>
  <si>
    <t>D-HG-11823</t>
  </si>
  <si>
    <t>D - Hochschule KA</t>
  </si>
  <si>
    <t>Foyer HG EG</t>
  </si>
  <si>
    <t>D-HG-11822</t>
  </si>
  <si>
    <t>D - Informatik</t>
  </si>
  <si>
    <t>Am Fasanengarten 5, Karlsruhe</t>
  </si>
  <si>
    <t>D-HG-11818</t>
  </si>
  <si>
    <t>D - Lernzentrum</t>
  </si>
  <si>
    <t>Wolfgang-Gaede-Straße 6, Karlsruhe</t>
  </si>
  <si>
    <t>D-HG-11813</t>
  </si>
  <si>
    <t>D - Nanotechnologie</t>
  </si>
  <si>
    <t>Wolfgang-Gaede-Straße 1a, Karlsruhe</t>
  </si>
  <si>
    <t>Hadiko-SWR-K28</t>
  </si>
  <si>
    <t>Klosterweg 28</t>
  </si>
  <si>
    <t>Klosterweg 28, Karlsruhe</t>
  </si>
  <si>
    <t>ST-DT-3059618</t>
  </si>
  <si>
    <t>Starfood</t>
  </si>
  <si>
    <t>ST - 24h Bibliothek</t>
  </si>
  <si>
    <t>Sandwich UG</t>
  </si>
  <si>
    <t>SnackTec</t>
  </si>
  <si>
    <t>ST-KG-3058589</t>
  </si>
  <si>
    <t>KG UG</t>
  </si>
  <si>
    <t>ST-SW-3058593</t>
  </si>
  <si>
    <t>SÜ2020 2Z</t>
  </si>
  <si>
    <t>SN UG</t>
  </si>
  <si>
    <t>ST-FR-3058595</t>
  </si>
  <si>
    <t>SiOne</t>
  </si>
  <si>
    <t>FR UG</t>
  </si>
  <si>
    <t>ST-KG-3059636</t>
  </si>
  <si>
    <t>FK185</t>
  </si>
  <si>
    <t>ST-KG-3059683</t>
  </si>
  <si>
    <t>KG UG Netgear Switch 5 Port</t>
  </si>
  <si>
    <t>ST-KG-503921837</t>
  </si>
  <si>
    <t>KG EG links</t>
  </si>
  <si>
    <t>ST-KG-3059622</t>
  </si>
  <si>
    <t>KG EG rechts</t>
  </si>
  <si>
    <t>ST-KG-3074173</t>
  </si>
  <si>
    <t>ST - Alte Kinderklinik</t>
  </si>
  <si>
    <t>Adenauerring 2, Karlsruhe</t>
  </si>
  <si>
    <t>KG EG Raum 002 Küche</t>
  </si>
  <si>
    <t>ST-FR-3059574</t>
  </si>
  <si>
    <t>ST - Audimax</t>
  </si>
  <si>
    <t>Flaschenrücknehmer EG</t>
  </si>
  <si>
    <t>ST-KG-3059553</t>
  </si>
  <si>
    <t>Kaltgetränke EG</t>
  </si>
  <si>
    <t>ST-SW-3059617</t>
  </si>
  <si>
    <t>SÜ2020</t>
  </si>
  <si>
    <t>Süßwaren EG</t>
  </si>
  <si>
    <t>ST-FR-3059666</t>
  </si>
  <si>
    <t>ST - Engler-Bunte-Institut</t>
  </si>
  <si>
    <t>FR EG</t>
  </si>
  <si>
    <t>ST-KG-3074266</t>
  </si>
  <si>
    <t>KG EG</t>
  </si>
  <si>
    <t>ST-SW-54090085</t>
  </si>
  <si>
    <t>Wurlitzer 850</t>
  </si>
  <si>
    <t>SN EG</t>
  </si>
  <si>
    <t>ST-SW-3059619</t>
  </si>
  <si>
    <t>ST - Hochschule KA</t>
  </si>
  <si>
    <t>Moltkestraße 30, Karlsruhe (Gebäude K)</t>
  </si>
  <si>
    <t>Gebäude K der HKA</t>
  </si>
  <si>
    <t>ST-KG-3059625</t>
  </si>
  <si>
    <t>ST-SW-3059631</t>
  </si>
  <si>
    <t>Foyer SN EG</t>
  </si>
  <si>
    <t>ST-FR-3059633</t>
  </si>
  <si>
    <t>Foyer FR EG Cisco Switch 10 Port (9 Ports belegt)</t>
  </si>
  <si>
    <t>ST-KG-3059635</t>
  </si>
  <si>
    <t>Foyer KG EG</t>
  </si>
  <si>
    <t>ST-KG-3059637</t>
  </si>
  <si>
    <t>ST-KG-3059632</t>
  </si>
  <si>
    <t>ST - Informatik</t>
  </si>
  <si>
    <t>ST-FR-3059634</t>
  </si>
  <si>
    <t>FR EG Netgear Switch 8 Port</t>
  </si>
  <si>
    <t>ST-SW-3059745</t>
  </si>
  <si>
    <t>ST-KG-3058719</t>
  </si>
  <si>
    <t>FK230</t>
  </si>
  <si>
    <t>ST - Lernzentrum</t>
  </si>
  <si>
    <t>ST-SW-3059505</t>
  </si>
  <si>
    <t>ST - Mensa Adenauerring</t>
  </si>
  <si>
    <t>Süßwaren EG Foyer</t>
  </si>
  <si>
    <t>ST-SW-3054919</t>
  </si>
  <si>
    <t>ST - Nanotechnologie</t>
  </si>
  <si>
    <t>ST-KG-3054916</t>
  </si>
  <si>
    <t>ST-FR-3054913</t>
  </si>
  <si>
    <t>ST-KG-3059580</t>
  </si>
  <si>
    <t>ST - Sporthalle</t>
  </si>
  <si>
    <t>Engler-Bunte-Ring 13, Karlsruhe</t>
  </si>
  <si>
    <t>ST-FR-3059957</t>
  </si>
  <si>
    <t>ST - WIWI - Bluecherstraße 17</t>
  </si>
  <si>
    <t>Blücherstraße 17, Karlsruhe</t>
  </si>
  <si>
    <t>ST-KG-3059959</t>
  </si>
  <si>
    <t>Dallmayr HG 5688</t>
  </si>
  <si>
    <t>Heißgetränke</t>
  </si>
  <si>
    <t>Tiefenbronner Str. T1</t>
  </si>
  <si>
    <t>Dallmayr PF</t>
  </si>
  <si>
    <t>Dallmayr HG 5694</t>
  </si>
  <si>
    <t>Tiefenbronner Str. W2</t>
  </si>
  <si>
    <t>Dallmayr HG 5693</t>
  </si>
  <si>
    <t>Dallmayr HG 5697</t>
  </si>
  <si>
    <t>SiOne M</t>
  </si>
  <si>
    <t>Engler-Bunte-Ring 1b, Karlsruhe</t>
  </si>
  <si>
    <t>Nr.</t>
  </si>
  <si>
    <t>Bezeichnung</t>
  </si>
  <si>
    <t>Ort</t>
  </si>
  <si>
    <t>Küche Mensa Am Adenauer</t>
  </si>
  <si>
    <t>9999 Testkasse</t>
  </si>
  <si>
    <t>Studentenwerk Überg. Tät.</t>
  </si>
  <si>
    <t>44401 CN Servicekasse</t>
  </si>
  <si>
    <t>Studentenwerk Campus Nord</t>
  </si>
  <si>
    <t>61001 M I Schnitzelbar</t>
  </si>
  <si>
    <t>61002 M I Linie 1 L</t>
  </si>
  <si>
    <t>61003 M I Linie 2 L</t>
  </si>
  <si>
    <t>61004 M I Linie 2 R</t>
  </si>
  <si>
    <t>61005 M I Linie 3</t>
  </si>
  <si>
    <t>61006 M I Linie 4 V</t>
  </si>
  <si>
    <t>61007 M I Linie 4 H</t>
  </si>
  <si>
    <t>61008 M I Linie 5 V</t>
  </si>
  <si>
    <t>61009 M I Linie 5 H</t>
  </si>
  <si>
    <t>61010 M I Linie 1 R</t>
  </si>
  <si>
    <t>61011 Cafeteria Theke</t>
  </si>
  <si>
    <t>61012 Cafeteria Theke</t>
  </si>
  <si>
    <t>61013 Cafeteria</t>
  </si>
  <si>
    <t>61014 [koeri]werk</t>
  </si>
  <si>
    <t>Koeriwerk A7</t>
  </si>
  <si>
    <t>61015 M I Linie 6 Mobil</t>
  </si>
  <si>
    <t>61016 M I Linie 6 Theke</t>
  </si>
  <si>
    <t>61017 Pizzawerk</t>
  </si>
  <si>
    <t>Pizzawerk</t>
  </si>
  <si>
    <t>61088 Chicco Cafebar A7</t>
  </si>
  <si>
    <t>Studentenwerk HV</t>
  </si>
  <si>
    <t>62001 M II RR</t>
  </si>
  <si>
    <t>Küche Mensa Moltke</t>
  </si>
  <si>
    <t>62002 M II RL</t>
  </si>
  <si>
    <t>62003 M II LR</t>
  </si>
  <si>
    <t>62004 M II G&amp;G R</t>
  </si>
  <si>
    <t>62005 M II Cafebar</t>
  </si>
  <si>
    <t>62006 M II G&amp;G L</t>
  </si>
  <si>
    <t>62007 M II OG</t>
  </si>
  <si>
    <t>63001 Caf. HS PF</t>
  </si>
  <si>
    <t>Mensa Tiefenbronner</t>
  </si>
  <si>
    <t>63002 Caf. HS PF</t>
  </si>
  <si>
    <t>63003 M III HS PF</t>
  </si>
  <si>
    <t>63004 M III HS PF</t>
  </si>
  <si>
    <t>63006 M III HS PF</t>
  </si>
  <si>
    <t>63088 Chicco Cafebar Pf.</t>
  </si>
  <si>
    <t>69101 HFG</t>
  </si>
  <si>
    <t>HFG</t>
  </si>
  <si>
    <t>71101 AC</t>
  </si>
  <si>
    <t>Cafeteria Engesserstraße</t>
  </si>
  <si>
    <t>71201 Schloss Go.</t>
  </si>
  <si>
    <t>Mensa Schloss Gottesaue</t>
  </si>
  <si>
    <t>71601 Cafebar am Zirkel</t>
  </si>
  <si>
    <t>Cafebar Am Zirkel</t>
  </si>
  <si>
    <t>71701 Verkaufswagen 1</t>
  </si>
  <si>
    <t>Verkaufswagen 1 KA-SW 717</t>
  </si>
  <si>
    <t>71901 Cafeteria FH</t>
  </si>
  <si>
    <t>Mensa HS KA Moltke 30</t>
  </si>
  <si>
    <t>71902 Cafeteria FH</t>
  </si>
  <si>
    <t>72101 PH</t>
  </si>
  <si>
    <t>Cafeteria Bismarckstraße</t>
  </si>
  <si>
    <t>72501 Casino Duale HS</t>
  </si>
  <si>
    <t>Mensa Erzberger 121</t>
  </si>
  <si>
    <t>72502 Casino Duale HS</t>
  </si>
  <si>
    <t>72701 InformatiKOM</t>
  </si>
  <si>
    <t>Cafebar InformatiKOM</t>
  </si>
  <si>
    <t>73101 HSG PF Theke</t>
  </si>
  <si>
    <t>Mensa Holzgarten</t>
  </si>
  <si>
    <t>73201 Verkaufswagen 2</t>
  </si>
  <si>
    <t>98001 Skripten</t>
  </si>
  <si>
    <t>Skriptenverkauf</t>
  </si>
  <si>
    <t>100001 Veranstaltung</t>
  </si>
  <si>
    <t>Cafeteria Am Adenauer</t>
  </si>
  <si>
    <t>100002 Veranstaltung</t>
  </si>
  <si>
    <t>100003 Veranstaltung</t>
  </si>
  <si>
    <t>100004 Veranstaltung</t>
  </si>
  <si>
    <t>100005 Veranstaltung</t>
  </si>
  <si>
    <t>100006 Veranstaltung</t>
  </si>
  <si>
    <t>Kasse 1</t>
  </si>
  <si>
    <t>Casino (KST 5926)</t>
  </si>
  <si>
    <t>Kasse 2</t>
  </si>
  <si>
    <t>Kasse 3</t>
  </si>
  <si>
    <t>Kasse 4</t>
  </si>
  <si>
    <t>Kasse Shop</t>
  </si>
  <si>
    <t>Shop (KST 5927)</t>
  </si>
  <si>
    <t>Kasse Cafeteria</t>
  </si>
  <si>
    <t>Cafeteria (KST 5927)</t>
  </si>
  <si>
    <t>Kasse Cafebar</t>
  </si>
  <si>
    <t>Cafebar  (KST 5927)</t>
  </si>
  <si>
    <t>Ersatzkasse Mobil</t>
  </si>
  <si>
    <t>Servicepoint</t>
  </si>
  <si>
    <t>Architektur</t>
  </si>
  <si>
    <t>ARCH (KST 7206)</t>
  </si>
  <si>
    <t>Geplant - [koeri]werk</t>
  </si>
  <si>
    <t>Geplant - MII</t>
  </si>
  <si>
    <t>Geplant -  MII</t>
  </si>
  <si>
    <t>Geplant - Kasse Time Out</t>
  </si>
  <si>
    <t>Geplant - Kasse Mint</t>
  </si>
  <si>
    <t>Geplant - Kasse Agentur</t>
  </si>
  <si>
    <t>Geplant - Zusätzliche Kasse</t>
  </si>
  <si>
    <t>610-Bar-01</t>
  </si>
  <si>
    <t>610-Bar-02</t>
  </si>
  <si>
    <t>610-Bar-03</t>
  </si>
  <si>
    <t>610-EC-01</t>
  </si>
  <si>
    <t>610-Kombi-01</t>
  </si>
  <si>
    <t>620-Bar-01</t>
  </si>
  <si>
    <t>620-EC-01</t>
  </si>
  <si>
    <t>625-EC-01</t>
  </si>
  <si>
    <t>630-Bar-01</t>
  </si>
  <si>
    <t>630-Bar-02</t>
  </si>
  <si>
    <t>630-Kombi-01</t>
  </si>
  <si>
    <t>710-EC-01</t>
  </si>
  <si>
    <t>711-EC-01</t>
  </si>
  <si>
    <t>712-Kombi-01</t>
  </si>
  <si>
    <t>715-EC-1</t>
  </si>
  <si>
    <t>716-EC-01</t>
  </si>
  <si>
    <t>719-EC-01</t>
  </si>
  <si>
    <t>721-EC-01</t>
  </si>
  <si>
    <t>731-EC-01</t>
  </si>
  <si>
    <t>KIT-Campus-Nord-StwKa-EC-1</t>
  </si>
  <si>
    <t>KIT-Campus-Nord-StwKa-Kombi-1</t>
  </si>
  <si>
    <t>KIT-Campus-Nord-StwKa-Kombi-2</t>
  </si>
  <si>
    <t>KIT-Bibliothek-30-51-EC-1</t>
  </si>
  <si>
    <t>PH</t>
  </si>
  <si>
    <t>Piztop</t>
  </si>
  <si>
    <t>CN</t>
  </si>
  <si>
    <t>Raum neben Wohnheim RZ</t>
  </si>
  <si>
    <t>1. Stock</t>
  </si>
  <si>
    <t>Wohnheim Waldhornstraße 36 SWR</t>
  </si>
  <si>
    <t>Geplant</t>
  </si>
  <si>
    <t>Autoloadkasse CN</t>
  </si>
  <si>
    <t>Schnitzelbar</t>
  </si>
  <si>
    <t>Küche 2 - Linie 1</t>
  </si>
  <si>
    <t>Küche 2</t>
  </si>
  <si>
    <t>Küche 1</t>
  </si>
  <si>
    <t>Cafeteria Adenauerring</t>
  </si>
  <si>
    <t>KoeriWerk</t>
  </si>
  <si>
    <t>Update - Ersatzkasse</t>
  </si>
  <si>
    <t>Update - Hauptkasse</t>
  </si>
  <si>
    <t>PizzaWerk</t>
  </si>
  <si>
    <t>Chicco di caffe</t>
  </si>
  <si>
    <t>Büro 56</t>
  </si>
  <si>
    <t>610 Mensa I Adenauerring 7</t>
  </si>
  <si>
    <t>Mensa II VC</t>
  </si>
  <si>
    <t>Mensa II Abgebaut</t>
  </si>
  <si>
    <t>Mensa II  Abgebaut</t>
  </si>
  <si>
    <t>Mensa III – Cafeteria</t>
  </si>
  <si>
    <t>Mensa III OG</t>
  </si>
  <si>
    <t>Mensa III – chicco</t>
  </si>
  <si>
    <t>Mensa III OG VC</t>
  </si>
  <si>
    <t>Engesserstraße 15, Karlsruhe</t>
  </si>
  <si>
    <t>AC</t>
  </si>
  <si>
    <t>Schloss Gottesau</t>
  </si>
  <si>
    <t>Cafebar am Zirkel</t>
  </si>
  <si>
    <t>Verkaufswagen</t>
  </si>
  <si>
    <t>Cafeteria FH UG</t>
  </si>
  <si>
    <t>DHBW - Kasse 1</t>
  </si>
  <si>
    <t>DHBW - Kasse 2 (mobil)</t>
  </si>
  <si>
    <t>Adenauerring 12, Karlsruhe</t>
  </si>
  <si>
    <t>FHG EG</t>
  </si>
  <si>
    <t>KIT-Campus Süd, Gebäude 20.40</t>
  </si>
  <si>
    <t>mobile Kasse</t>
  </si>
  <si>
    <t>Architektur 1. OG</t>
  </si>
  <si>
    <t>OG</t>
  </si>
  <si>
    <t>OG VC</t>
  </si>
  <si>
    <t>EG</t>
  </si>
  <si>
    <t>Mensa 1 - Koeriwerk</t>
  </si>
  <si>
    <t>Mensa 1 - Foyer</t>
  </si>
  <si>
    <t>Mensa 1 - Update</t>
  </si>
  <si>
    <t>Mensa III</t>
  </si>
  <si>
    <t>Mensa III W1 EG – kein USB-Kabel</t>
  </si>
  <si>
    <t>DHBW</t>
  </si>
  <si>
    <t>620 Mensa II</t>
  </si>
  <si>
    <t>625 Mensa Dual Hochschule</t>
  </si>
  <si>
    <t>EC-Aufwerter Cafeteria Adenauerring</t>
  </si>
  <si>
    <t>711 Anorganische Chemie</t>
  </si>
  <si>
    <t>Cafeteria FH EC-Aufwerter EG</t>
  </si>
  <si>
    <t>KIT Bibliothek Int.</t>
  </si>
  <si>
    <t>KIT-Campus Süd, FTU</t>
  </si>
  <si>
    <t>630 Mensa III</t>
  </si>
  <si>
    <t>Mensa III EG</t>
  </si>
  <si>
    <t>KIT Campus Nord StwKa</t>
  </si>
  <si>
    <t>Holzgartenstraße OG</t>
  </si>
  <si>
    <t>Bibliothek</t>
  </si>
  <si>
    <t>FTU</t>
  </si>
  <si>
    <t>KIT Casino</t>
  </si>
  <si>
    <t>Geplant - Zusätzlicher Aufwerter</t>
  </si>
  <si>
    <t>Anzahl</t>
  </si>
  <si>
    <t>Model</t>
  </si>
  <si>
    <t>Typ</t>
  </si>
  <si>
    <t>S.-Nr.</t>
  </si>
  <si>
    <t>M.-NR.</t>
  </si>
  <si>
    <t>Alter</t>
  </si>
  <si>
    <t>Abflußart</t>
  </si>
  <si>
    <t>A7 (Ost)</t>
  </si>
  <si>
    <t>T</t>
  </si>
  <si>
    <t>PT7135 C Vario</t>
  </si>
  <si>
    <t>06430970</t>
  </si>
  <si>
    <t>Ablaufventil</t>
  </si>
  <si>
    <t>A 41</t>
  </si>
  <si>
    <t>WaMa</t>
  </si>
  <si>
    <t>PW 5062</t>
  </si>
  <si>
    <t>41/086987</t>
  </si>
  <si>
    <t>086981</t>
  </si>
  <si>
    <t>Laugenpumpe</t>
  </si>
  <si>
    <t>ASG 1</t>
  </si>
  <si>
    <t>PW 6055</t>
  </si>
  <si>
    <t>GW 02</t>
  </si>
  <si>
    <t>00/68987366</t>
  </si>
  <si>
    <t>06391800</t>
  </si>
  <si>
    <t>00/68987357</t>
  </si>
  <si>
    <t>PT 5136</t>
  </si>
  <si>
    <t>GT 04</t>
  </si>
  <si>
    <t>00/66200863</t>
  </si>
  <si>
    <t>06431020</t>
  </si>
  <si>
    <t>Abluft-Trockner</t>
  </si>
  <si>
    <t>B 11</t>
  </si>
  <si>
    <t>PDR 908</t>
  </si>
  <si>
    <t>10/125666114</t>
  </si>
  <si>
    <t>06431010</t>
  </si>
  <si>
    <t>PWM 906</t>
  </si>
  <si>
    <t>11/125659866</t>
  </si>
  <si>
    <t>GW 01</t>
  </si>
  <si>
    <t>11/125659872</t>
  </si>
  <si>
    <t>WS 5436</t>
  </si>
  <si>
    <t>00/68473427</t>
  </si>
  <si>
    <t>05751290</t>
  </si>
  <si>
    <t>B 6</t>
  </si>
  <si>
    <t>PT 5135 C</t>
  </si>
  <si>
    <t>GT 03</t>
  </si>
  <si>
    <t>40/046998465</t>
  </si>
  <si>
    <t>06431030</t>
  </si>
  <si>
    <t>Kondens-Trockner</t>
  </si>
  <si>
    <t>PW 5065</t>
  </si>
  <si>
    <t>00/68728509</t>
  </si>
  <si>
    <t>06390820</t>
  </si>
  <si>
    <t>00/68728511</t>
  </si>
  <si>
    <t>E 14</t>
  </si>
  <si>
    <t>H 1-5</t>
  </si>
  <si>
    <t>6431030</t>
  </si>
  <si>
    <t xml:space="preserve">PW Duostar </t>
  </si>
  <si>
    <t>7901730</t>
  </si>
  <si>
    <t>J 2</t>
  </si>
  <si>
    <t>T 5206</t>
  </si>
  <si>
    <t>00/31912646</t>
  </si>
  <si>
    <t>ca. 1990</t>
  </si>
  <si>
    <t>086222567</t>
  </si>
  <si>
    <t>06390840</t>
  </si>
  <si>
    <t>WS 5425</t>
  </si>
  <si>
    <t xml:space="preserve"> </t>
  </si>
  <si>
    <t>ca. 2000</t>
  </si>
  <si>
    <t>K 7</t>
  </si>
  <si>
    <t>10/49770220</t>
  </si>
  <si>
    <t>PT5135 C</t>
  </si>
  <si>
    <t>40/66785280</t>
  </si>
  <si>
    <t>LFA</t>
  </si>
  <si>
    <t>PW 6055 Vario</t>
  </si>
  <si>
    <t>06183240</t>
  </si>
  <si>
    <t>N 18</t>
  </si>
  <si>
    <t>40/090164987</t>
  </si>
  <si>
    <t>06431000</t>
  </si>
  <si>
    <t>41/086864760</t>
  </si>
  <si>
    <t>0744220</t>
  </si>
  <si>
    <t>41/086850070</t>
  </si>
  <si>
    <t>41/095043376</t>
  </si>
  <si>
    <t>41/095043380</t>
  </si>
  <si>
    <t>40/096037981</t>
  </si>
  <si>
    <t>N 20</t>
  </si>
  <si>
    <t>PT Duostar C</t>
  </si>
  <si>
    <t>PWM906 DV LW</t>
  </si>
  <si>
    <t>11/177208119</t>
  </si>
  <si>
    <t>PWM 906 DV LW</t>
  </si>
  <si>
    <t>11/125773107</t>
  </si>
  <si>
    <t>40/090144289</t>
  </si>
  <si>
    <t>07444150</t>
  </si>
  <si>
    <t>N 24</t>
  </si>
  <si>
    <t>40/090144131</t>
  </si>
  <si>
    <t>GW 04</t>
  </si>
  <si>
    <t>55/114771296</t>
  </si>
  <si>
    <t>0790860</t>
  </si>
  <si>
    <t>41/086838830</t>
  </si>
  <si>
    <t>07444200</t>
  </si>
  <si>
    <t>PDR 908 HP LW</t>
  </si>
  <si>
    <t>41/177375618</t>
  </si>
  <si>
    <t>Wärmepumpentrockner</t>
  </si>
  <si>
    <t>SGS</t>
  </si>
  <si>
    <t xml:space="preserve">PW6055 </t>
  </si>
  <si>
    <t>PT 7135C Vario</t>
  </si>
  <si>
    <t>TA 8</t>
  </si>
  <si>
    <t>55/095249701</t>
  </si>
  <si>
    <t>06390830</t>
  </si>
  <si>
    <t>PT 7136 Vario</t>
  </si>
  <si>
    <t>00/14406622</t>
  </si>
  <si>
    <t>PW6055 Vario</t>
  </si>
  <si>
    <t>65/125338529</t>
  </si>
  <si>
    <t>06183230</t>
  </si>
  <si>
    <t>TA 14</t>
  </si>
  <si>
    <t>TA 28</t>
  </si>
  <si>
    <t>40/046998894</t>
  </si>
  <si>
    <t>GT 07</t>
  </si>
  <si>
    <t>55/114769467</t>
  </si>
  <si>
    <t>04905491/02</t>
  </si>
  <si>
    <t>GW 4</t>
  </si>
  <si>
    <t>56/114946772</t>
  </si>
  <si>
    <t>56/114878133</t>
  </si>
  <si>
    <t>ED</t>
  </si>
  <si>
    <t>55/114770564</t>
  </si>
  <si>
    <t>W 36</t>
  </si>
  <si>
    <t>W 4</t>
  </si>
  <si>
    <t xml:space="preserve">PT 7135 C </t>
  </si>
  <si>
    <t>58/124639778</t>
  </si>
  <si>
    <t>WAA 15</t>
  </si>
  <si>
    <t>PT 7135 C</t>
  </si>
  <si>
    <t>40/86222568</t>
  </si>
  <si>
    <t>00/68714710</t>
  </si>
  <si>
    <t>125125071</t>
  </si>
  <si>
    <t>PWM 906 EL DV LW</t>
  </si>
  <si>
    <t>44/177960347</t>
  </si>
  <si>
    <t>44/177960348</t>
  </si>
  <si>
    <t>Z 4</t>
  </si>
  <si>
    <t>06183210</t>
  </si>
  <si>
    <t>GW 03</t>
  </si>
  <si>
    <t>06430960</t>
  </si>
  <si>
    <t>EL DP</t>
  </si>
  <si>
    <t>11050550</t>
  </si>
  <si>
    <t>00/14440745</t>
  </si>
  <si>
    <t>Abluft</t>
  </si>
  <si>
    <t>Rintheimer Querallee 2c</t>
  </si>
  <si>
    <t xml:space="preserve">PWM 906 </t>
  </si>
  <si>
    <t>HP P</t>
  </si>
  <si>
    <t>Geräteart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</si>
</sst>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0" fillId="4" borderId="1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/>
    <xf numFmtId="0" fontId="1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 vertical="center"/>
    </xf>
    <xf numFmtId="49" fontId="0" fillId="6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49" fontId="0" fillId="7" borderId="0" xfId="0" applyNumberFormat="1" applyFill="1" applyAlignment="1">
      <alignment horizontal="center" vertical="center"/>
    </xf>
    <xf numFmtId="0" fontId="0" fillId="8" borderId="0" xfId="0" applyFill="1"/>
    <xf numFmtId="0" fontId="0" fillId="8" borderId="0" xfId="0" applyFill="1" applyAlignment="1">
      <alignment horizontal="center"/>
    </xf>
    <xf numFmtId="0" fontId="0" fillId="8" borderId="0" xfId="0" applyFill="1" applyAlignment="1">
      <alignment horizontal="center" vertical="center"/>
    </xf>
    <xf numFmtId="49" fontId="0" fillId="8" borderId="0" xfId="0" applyNumberForma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E60F-5DEA-4477-87F4-F37590DB8E6E}">
  <dimension ref="A1:H64"/>
  <sheetViews>
    <sheetView zoomScaleNormal="100" workbookViewId="0">
      <selection activeCell="D14" sqref="D14"/>
    </sheetView>
  </sheetViews>
  <sheetFormatPr baseColWidth="10" defaultRowHeight="15" x14ac:dyDescent="0.25"/>
  <cols>
    <col min="1" max="1" width="7.7109375" bestFit="1" customWidth="1"/>
    <col min="2" max="2" width="26" bestFit="1" customWidth="1"/>
    <col min="3" max="3" width="27.42578125" bestFit="1" customWidth="1"/>
    <col min="4" max="4" width="30.5703125" bestFit="1" customWidth="1"/>
    <col min="5" max="5" width="26.7109375" bestFit="1" customWidth="1"/>
  </cols>
  <sheetData>
    <row r="1" spans="1:8" x14ac:dyDescent="0.25">
      <c r="A1" s="4" t="s">
        <v>328</v>
      </c>
      <c r="B1" s="4" t="s">
        <v>329</v>
      </c>
      <c r="C1" s="4" t="s">
        <v>330</v>
      </c>
      <c r="D1" s="4" t="s">
        <v>3</v>
      </c>
      <c r="E1" s="4" t="s">
        <v>4</v>
      </c>
      <c r="G1" s="6" t="s">
        <v>513</v>
      </c>
      <c r="H1">
        <f>COUNTA(A2:A157)</f>
        <v>63</v>
      </c>
    </row>
    <row r="2" spans="1:8" x14ac:dyDescent="0.25">
      <c r="A2" s="1">
        <v>9999</v>
      </c>
      <c r="B2" t="s">
        <v>332</v>
      </c>
      <c r="C2" t="s">
        <v>333</v>
      </c>
      <c r="D2" t="s">
        <v>7</v>
      </c>
      <c r="E2" t="s">
        <v>467</v>
      </c>
    </row>
    <row r="3" spans="1:8" x14ac:dyDescent="0.25">
      <c r="A3" s="1">
        <v>44401</v>
      </c>
      <c r="B3" t="s">
        <v>334</v>
      </c>
      <c r="C3" t="s">
        <v>335</v>
      </c>
      <c r="D3" t="s">
        <v>192</v>
      </c>
      <c r="E3" t="s">
        <v>456</v>
      </c>
    </row>
    <row r="4" spans="1:8" x14ac:dyDescent="0.25">
      <c r="A4" s="1">
        <v>61001</v>
      </c>
      <c r="B4" t="s">
        <v>336</v>
      </c>
      <c r="C4" t="s">
        <v>331</v>
      </c>
      <c r="D4" t="s">
        <v>7</v>
      </c>
      <c r="E4" t="s">
        <v>457</v>
      </c>
    </row>
    <row r="5" spans="1:8" x14ac:dyDescent="0.25">
      <c r="A5" s="1">
        <v>61002</v>
      </c>
      <c r="B5" t="s">
        <v>337</v>
      </c>
      <c r="C5" t="s">
        <v>331</v>
      </c>
      <c r="D5" t="s">
        <v>7</v>
      </c>
      <c r="E5" t="s">
        <v>458</v>
      </c>
    </row>
    <row r="6" spans="1:8" x14ac:dyDescent="0.25">
      <c r="A6" s="1">
        <v>61003</v>
      </c>
      <c r="B6" t="s">
        <v>338</v>
      </c>
      <c r="C6" t="s">
        <v>331</v>
      </c>
      <c r="D6" t="s">
        <v>7</v>
      </c>
      <c r="E6" t="s">
        <v>459</v>
      </c>
    </row>
    <row r="7" spans="1:8" x14ac:dyDescent="0.25">
      <c r="A7" s="1">
        <v>61004</v>
      </c>
      <c r="B7" t="s">
        <v>339</v>
      </c>
      <c r="C7" t="s">
        <v>331</v>
      </c>
      <c r="D7" t="s">
        <v>7</v>
      </c>
      <c r="E7" t="s">
        <v>459</v>
      </c>
    </row>
    <row r="8" spans="1:8" x14ac:dyDescent="0.25">
      <c r="A8" s="1">
        <v>61005</v>
      </c>
      <c r="B8" t="s">
        <v>340</v>
      </c>
      <c r="C8" t="s">
        <v>331</v>
      </c>
      <c r="D8" t="s">
        <v>7</v>
      </c>
      <c r="E8" t="s">
        <v>460</v>
      </c>
    </row>
    <row r="9" spans="1:8" x14ac:dyDescent="0.25">
      <c r="A9" s="1">
        <v>61006</v>
      </c>
      <c r="B9" t="s">
        <v>341</v>
      </c>
      <c r="C9" t="s">
        <v>331</v>
      </c>
      <c r="D9" t="s">
        <v>7</v>
      </c>
      <c r="E9" t="s">
        <v>460</v>
      </c>
    </row>
    <row r="10" spans="1:8" x14ac:dyDescent="0.25">
      <c r="A10" s="1">
        <v>61007</v>
      </c>
      <c r="B10" t="s">
        <v>342</v>
      </c>
      <c r="C10" t="s">
        <v>331</v>
      </c>
      <c r="D10" t="s">
        <v>7</v>
      </c>
      <c r="E10" t="s">
        <v>460</v>
      </c>
    </row>
    <row r="11" spans="1:8" x14ac:dyDescent="0.25">
      <c r="A11" s="1">
        <v>61008</v>
      </c>
      <c r="B11" t="s">
        <v>343</v>
      </c>
      <c r="C11" t="s">
        <v>331</v>
      </c>
      <c r="D11" t="s">
        <v>7</v>
      </c>
      <c r="E11" t="s">
        <v>460</v>
      </c>
    </row>
    <row r="12" spans="1:8" x14ac:dyDescent="0.25">
      <c r="A12" s="1">
        <v>61009</v>
      </c>
      <c r="B12" t="s">
        <v>344</v>
      </c>
      <c r="C12" t="s">
        <v>331</v>
      </c>
      <c r="D12" t="s">
        <v>7</v>
      </c>
      <c r="E12" t="s">
        <v>460</v>
      </c>
    </row>
    <row r="13" spans="1:8" x14ac:dyDescent="0.25">
      <c r="A13" s="1">
        <v>61010</v>
      </c>
      <c r="B13" t="s">
        <v>345</v>
      </c>
      <c r="C13" t="s">
        <v>331</v>
      </c>
      <c r="D13" t="s">
        <v>7</v>
      </c>
      <c r="E13" t="s">
        <v>458</v>
      </c>
    </row>
    <row r="14" spans="1:8" x14ac:dyDescent="0.25">
      <c r="A14" s="1">
        <v>61011</v>
      </c>
      <c r="B14" t="s">
        <v>346</v>
      </c>
      <c r="C14" t="s">
        <v>331</v>
      </c>
      <c r="D14" t="s">
        <v>7</v>
      </c>
      <c r="E14" t="s">
        <v>461</v>
      </c>
    </row>
    <row r="15" spans="1:8" x14ac:dyDescent="0.25">
      <c r="A15" s="1">
        <v>61012</v>
      </c>
      <c r="B15" t="s">
        <v>347</v>
      </c>
      <c r="C15" t="s">
        <v>331</v>
      </c>
      <c r="D15" t="s">
        <v>7</v>
      </c>
      <c r="E15" t="s">
        <v>461</v>
      </c>
    </row>
    <row r="16" spans="1:8" x14ac:dyDescent="0.25">
      <c r="A16" s="1">
        <v>61013</v>
      </c>
      <c r="B16" t="s">
        <v>348</v>
      </c>
      <c r="C16" t="s">
        <v>331</v>
      </c>
      <c r="D16" t="s">
        <v>7</v>
      </c>
      <c r="E16" t="s">
        <v>461</v>
      </c>
    </row>
    <row r="17" spans="1:5" x14ac:dyDescent="0.25">
      <c r="A17" s="1">
        <v>61014</v>
      </c>
      <c r="B17" t="s">
        <v>349</v>
      </c>
      <c r="C17" t="s">
        <v>350</v>
      </c>
      <c r="D17" t="s">
        <v>7</v>
      </c>
      <c r="E17" t="s">
        <v>462</v>
      </c>
    </row>
    <row r="18" spans="1:5" x14ac:dyDescent="0.25">
      <c r="A18" s="1" t="s">
        <v>8</v>
      </c>
      <c r="B18" t="s">
        <v>419</v>
      </c>
      <c r="C18" t="s">
        <v>350</v>
      </c>
      <c r="D18" t="s">
        <v>7</v>
      </c>
      <c r="E18" t="s">
        <v>462</v>
      </c>
    </row>
    <row r="19" spans="1:5" x14ac:dyDescent="0.25">
      <c r="A19" s="1" t="s">
        <v>8</v>
      </c>
      <c r="B19" t="s">
        <v>419</v>
      </c>
      <c r="C19" t="s">
        <v>350</v>
      </c>
      <c r="D19" t="s">
        <v>7</v>
      </c>
      <c r="E19" t="s">
        <v>462</v>
      </c>
    </row>
    <row r="20" spans="1:5" x14ac:dyDescent="0.25">
      <c r="A20" s="1">
        <v>61015</v>
      </c>
      <c r="B20" t="s">
        <v>351</v>
      </c>
      <c r="C20" t="s">
        <v>331</v>
      </c>
      <c r="D20" t="s">
        <v>7</v>
      </c>
      <c r="E20" t="s">
        <v>463</v>
      </c>
    </row>
    <row r="21" spans="1:5" x14ac:dyDescent="0.25">
      <c r="A21" s="1">
        <v>61016</v>
      </c>
      <c r="B21" t="s">
        <v>352</v>
      </c>
      <c r="C21" t="s">
        <v>331</v>
      </c>
      <c r="D21" t="s">
        <v>7</v>
      </c>
      <c r="E21" t="s">
        <v>464</v>
      </c>
    </row>
    <row r="22" spans="1:5" x14ac:dyDescent="0.25">
      <c r="A22" s="1">
        <v>61017</v>
      </c>
      <c r="B22" t="s">
        <v>353</v>
      </c>
      <c r="C22" t="s">
        <v>354</v>
      </c>
      <c r="D22" t="s">
        <v>7</v>
      </c>
      <c r="E22" t="s">
        <v>465</v>
      </c>
    </row>
    <row r="23" spans="1:5" x14ac:dyDescent="0.25">
      <c r="A23" s="1">
        <v>61088</v>
      </c>
      <c r="B23" t="s">
        <v>355</v>
      </c>
      <c r="C23" t="s">
        <v>356</v>
      </c>
      <c r="D23" t="s">
        <v>7</v>
      </c>
      <c r="E23" t="s">
        <v>466</v>
      </c>
    </row>
    <row r="24" spans="1:5" x14ac:dyDescent="0.25">
      <c r="A24" s="1">
        <v>62001</v>
      </c>
      <c r="B24" t="s">
        <v>357</v>
      </c>
      <c r="C24" t="s">
        <v>358</v>
      </c>
      <c r="D24" t="s">
        <v>9</v>
      </c>
      <c r="E24" t="s">
        <v>470</v>
      </c>
    </row>
    <row r="25" spans="1:5" x14ac:dyDescent="0.25">
      <c r="A25" s="1">
        <v>62002</v>
      </c>
      <c r="B25" t="s">
        <v>359</v>
      </c>
      <c r="C25" t="s">
        <v>358</v>
      </c>
      <c r="D25" t="s">
        <v>9</v>
      </c>
      <c r="E25" t="s">
        <v>10</v>
      </c>
    </row>
    <row r="26" spans="1:5" x14ac:dyDescent="0.25">
      <c r="A26" s="1">
        <v>62003</v>
      </c>
      <c r="B26" t="s">
        <v>360</v>
      </c>
      <c r="C26" t="s">
        <v>358</v>
      </c>
      <c r="D26" t="s">
        <v>9</v>
      </c>
      <c r="E26" t="s">
        <v>10</v>
      </c>
    </row>
    <row r="27" spans="1:5" x14ac:dyDescent="0.25">
      <c r="A27" s="1">
        <v>62004</v>
      </c>
      <c r="B27" t="s">
        <v>361</v>
      </c>
      <c r="C27" t="s">
        <v>358</v>
      </c>
      <c r="D27" t="s">
        <v>9</v>
      </c>
      <c r="E27" t="s">
        <v>469</v>
      </c>
    </row>
    <row r="28" spans="1:5" x14ac:dyDescent="0.25">
      <c r="A28" s="1">
        <v>62005</v>
      </c>
      <c r="B28" t="s">
        <v>362</v>
      </c>
      <c r="C28" t="s">
        <v>358</v>
      </c>
      <c r="D28" t="s">
        <v>9</v>
      </c>
      <c r="E28" t="s">
        <v>470</v>
      </c>
    </row>
    <row r="29" spans="1:5" x14ac:dyDescent="0.25">
      <c r="A29" s="1">
        <v>62006</v>
      </c>
      <c r="B29" t="s">
        <v>363</v>
      </c>
      <c r="C29" t="s">
        <v>358</v>
      </c>
      <c r="D29" t="s">
        <v>9</v>
      </c>
      <c r="E29" t="s">
        <v>469</v>
      </c>
    </row>
    <row r="30" spans="1:5" x14ac:dyDescent="0.25">
      <c r="A30" s="1">
        <v>62007</v>
      </c>
      <c r="B30" t="s">
        <v>364</v>
      </c>
      <c r="C30" t="s">
        <v>358</v>
      </c>
      <c r="D30" t="s">
        <v>9</v>
      </c>
      <c r="E30" t="s">
        <v>471</v>
      </c>
    </row>
    <row r="31" spans="1:5" x14ac:dyDescent="0.25">
      <c r="A31" s="1" t="s">
        <v>8</v>
      </c>
      <c r="B31" t="s">
        <v>420</v>
      </c>
      <c r="C31" t="s">
        <v>358</v>
      </c>
      <c r="D31" t="s">
        <v>9</v>
      </c>
      <c r="E31" t="s">
        <v>10</v>
      </c>
    </row>
    <row r="32" spans="1:5" x14ac:dyDescent="0.25">
      <c r="A32" s="1" t="s">
        <v>8</v>
      </c>
      <c r="B32" t="s">
        <v>421</v>
      </c>
      <c r="C32" t="s">
        <v>358</v>
      </c>
      <c r="D32" t="s">
        <v>9</v>
      </c>
      <c r="E32" t="s">
        <v>10</v>
      </c>
    </row>
    <row r="33" spans="1:5" x14ac:dyDescent="0.25">
      <c r="A33" s="1" t="s">
        <v>8</v>
      </c>
      <c r="B33" t="s">
        <v>421</v>
      </c>
      <c r="C33" t="s">
        <v>358</v>
      </c>
      <c r="D33" t="s">
        <v>9</v>
      </c>
      <c r="E33" t="s">
        <v>10</v>
      </c>
    </row>
    <row r="34" spans="1:5" x14ac:dyDescent="0.25">
      <c r="A34" s="1">
        <v>63001</v>
      </c>
      <c r="B34" t="s">
        <v>365</v>
      </c>
      <c r="C34" t="s">
        <v>366</v>
      </c>
      <c r="D34" t="s">
        <v>12</v>
      </c>
      <c r="E34" t="s">
        <v>472</v>
      </c>
    </row>
    <row r="35" spans="1:5" x14ac:dyDescent="0.25">
      <c r="A35" s="1">
        <v>63002</v>
      </c>
      <c r="B35" t="s">
        <v>367</v>
      </c>
      <c r="C35" t="s">
        <v>366</v>
      </c>
      <c r="D35" t="s">
        <v>12</v>
      </c>
      <c r="E35" t="s">
        <v>472</v>
      </c>
    </row>
    <row r="36" spans="1:5" x14ac:dyDescent="0.25">
      <c r="A36" s="1">
        <v>63003</v>
      </c>
      <c r="B36" t="s">
        <v>368</v>
      </c>
      <c r="C36" t="s">
        <v>366</v>
      </c>
      <c r="D36" t="s">
        <v>12</v>
      </c>
      <c r="E36" t="s">
        <v>473</v>
      </c>
    </row>
    <row r="37" spans="1:5" x14ac:dyDescent="0.25">
      <c r="A37" s="1">
        <v>63004</v>
      </c>
      <c r="B37" t="s">
        <v>369</v>
      </c>
      <c r="C37" t="s">
        <v>366</v>
      </c>
      <c r="D37" t="s">
        <v>12</v>
      </c>
      <c r="E37" t="s">
        <v>473</v>
      </c>
    </row>
    <row r="38" spans="1:5" x14ac:dyDescent="0.25">
      <c r="A38" s="1">
        <v>63006</v>
      </c>
      <c r="B38" t="s">
        <v>370</v>
      </c>
      <c r="C38" t="s">
        <v>366</v>
      </c>
      <c r="D38" t="s">
        <v>12</v>
      </c>
      <c r="E38" t="s">
        <v>475</v>
      </c>
    </row>
    <row r="39" spans="1:5" x14ac:dyDescent="0.25">
      <c r="A39" s="1">
        <v>63088</v>
      </c>
      <c r="B39" t="s">
        <v>371</v>
      </c>
      <c r="C39" t="s">
        <v>356</v>
      </c>
      <c r="D39" t="s">
        <v>12</v>
      </c>
      <c r="E39" t="s">
        <v>474</v>
      </c>
    </row>
    <row r="40" spans="1:5" x14ac:dyDescent="0.25">
      <c r="A40" s="1">
        <v>69101</v>
      </c>
      <c r="B40" t="s">
        <v>372</v>
      </c>
      <c r="C40" t="s">
        <v>373</v>
      </c>
    </row>
    <row r="41" spans="1:5" x14ac:dyDescent="0.25">
      <c r="A41" s="1" t="s">
        <v>8</v>
      </c>
      <c r="B41" t="s">
        <v>422</v>
      </c>
    </row>
    <row r="42" spans="1:5" x14ac:dyDescent="0.25">
      <c r="A42" s="1" t="s">
        <v>8</v>
      </c>
      <c r="B42" t="s">
        <v>423</v>
      </c>
    </row>
    <row r="43" spans="1:5" x14ac:dyDescent="0.25">
      <c r="A43" s="1" t="s">
        <v>8</v>
      </c>
      <c r="B43" t="s">
        <v>424</v>
      </c>
    </row>
    <row r="44" spans="1:5" x14ac:dyDescent="0.25">
      <c r="A44" s="1">
        <v>71101</v>
      </c>
      <c r="B44" t="s">
        <v>374</v>
      </c>
      <c r="C44" t="s">
        <v>375</v>
      </c>
      <c r="D44" t="s">
        <v>476</v>
      </c>
      <c r="E44" t="s">
        <v>477</v>
      </c>
    </row>
    <row r="45" spans="1:5" x14ac:dyDescent="0.25">
      <c r="A45" s="1">
        <v>71201</v>
      </c>
      <c r="B45" t="s">
        <v>376</v>
      </c>
      <c r="C45" t="s">
        <v>377</v>
      </c>
      <c r="D45" t="s">
        <v>49</v>
      </c>
      <c r="E45" t="s">
        <v>478</v>
      </c>
    </row>
    <row r="46" spans="1:5" x14ac:dyDescent="0.25">
      <c r="A46" s="1">
        <v>71601</v>
      </c>
      <c r="B46" t="s">
        <v>378</v>
      </c>
      <c r="C46" t="s">
        <v>379</v>
      </c>
      <c r="D46" t="s">
        <v>71</v>
      </c>
      <c r="E46" t="s">
        <v>479</v>
      </c>
    </row>
    <row r="47" spans="1:5" x14ac:dyDescent="0.25">
      <c r="A47" s="1">
        <v>71701</v>
      </c>
      <c r="B47" t="s">
        <v>380</v>
      </c>
      <c r="C47" t="s">
        <v>381</v>
      </c>
      <c r="D47" t="s">
        <v>7</v>
      </c>
      <c r="E47" t="s">
        <v>480</v>
      </c>
    </row>
    <row r="48" spans="1:5" x14ac:dyDescent="0.25">
      <c r="A48" s="1">
        <v>72001</v>
      </c>
      <c r="B48" t="s">
        <v>382</v>
      </c>
      <c r="C48" t="s">
        <v>383</v>
      </c>
      <c r="D48" t="s">
        <v>80</v>
      </c>
      <c r="E48" t="s">
        <v>481</v>
      </c>
    </row>
    <row r="49" spans="1:5" x14ac:dyDescent="0.25">
      <c r="A49" s="1">
        <v>72002</v>
      </c>
      <c r="B49" t="s">
        <v>384</v>
      </c>
      <c r="C49" t="s">
        <v>383</v>
      </c>
      <c r="D49" t="s">
        <v>80</v>
      </c>
      <c r="E49" t="s">
        <v>481</v>
      </c>
    </row>
    <row r="50" spans="1:5" x14ac:dyDescent="0.25">
      <c r="A50" s="1">
        <v>72101</v>
      </c>
      <c r="B50" t="s">
        <v>385</v>
      </c>
      <c r="C50" t="s">
        <v>386</v>
      </c>
      <c r="D50" t="s">
        <v>97</v>
      </c>
      <c r="E50" t="s">
        <v>449</v>
      </c>
    </row>
    <row r="51" spans="1:5" x14ac:dyDescent="0.25">
      <c r="A51" s="1">
        <v>72501</v>
      </c>
      <c r="B51" t="s">
        <v>387</v>
      </c>
      <c r="C51" t="s">
        <v>388</v>
      </c>
      <c r="D51" t="s">
        <v>11</v>
      </c>
      <c r="E51" t="s">
        <v>482</v>
      </c>
    </row>
    <row r="52" spans="1:5" x14ac:dyDescent="0.25">
      <c r="A52" s="1">
        <v>72502</v>
      </c>
      <c r="B52" t="s">
        <v>389</v>
      </c>
      <c r="C52" t="s">
        <v>388</v>
      </c>
      <c r="D52" t="s">
        <v>11</v>
      </c>
      <c r="E52" t="s">
        <v>483</v>
      </c>
    </row>
    <row r="53" spans="1:5" x14ac:dyDescent="0.25">
      <c r="A53" s="1">
        <v>72701</v>
      </c>
      <c r="B53" t="s">
        <v>390</v>
      </c>
      <c r="C53" t="s">
        <v>391</v>
      </c>
      <c r="D53" t="s">
        <v>484</v>
      </c>
      <c r="E53" t="s">
        <v>8</v>
      </c>
    </row>
    <row r="54" spans="1:5" x14ac:dyDescent="0.25">
      <c r="A54" s="1">
        <v>73101</v>
      </c>
      <c r="B54" t="s">
        <v>392</v>
      </c>
      <c r="C54" t="s">
        <v>393</v>
      </c>
      <c r="D54" t="s">
        <v>143</v>
      </c>
      <c r="E54" t="s">
        <v>485</v>
      </c>
    </row>
    <row r="55" spans="1:5" x14ac:dyDescent="0.25">
      <c r="A55" s="1">
        <v>73201</v>
      </c>
      <c r="B55" t="s">
        <v>394</v>
      </c>
      <c r="C55" t="s">
        <v>366</v>
      </c>
      <c r="D55" t="s">
        <v>7</v>
      </c>
      <c r="E55" t="s">
        <v>480</v>
      </c>
    </row>
    <row r="56" spans="1:5" x14ac:dyDescent="0.25">
      <c r="A56" s="1">
        <v>98001</v>
      </c>
      <c r="B56" t="s">
        <v>395</v>
      </c>
      <c r="C56" t="s">
        <v>396</v>
      </c>
      <c r="D56" t="s">
        <v>7</v>
      </c>
      <c r="E56" t="s">
        <v>396</v>
      </c>
    </row>
    <row r="57" spans="1:5" x14ac:dyDescent="0.25">
      <c r="A57" s="1">
        <v>100001</v>
      </c>
      <c r="B57" t="s">
        <v>397</v>
      </c>
      <c r="C57" t="s">
        <v>398</v>
      </c>
    </row>
    <row r="58" spans="1:5" x14ac:dyDescent="0.25">
      <c r="A58" s="1">
        <v>100002</v>
      </c>
      <c r="B58" t="s">
        <v>399</v>
      </c>
      <c r="C58" t="s">
        <v>398</v>
      </c>
    </row>
    <row r="59" spans="1:5" x14ac:dyDescent="0.25">
      <c r="A59" s="1">
        <v>100003</v>
      </c>
      <c r="B59" t="s">
        <v>400</v>
      </c>
      <c r="C59" t="s">
        <v>398</v>
      </c>
    </row>
    <row r="60" spans="1:5" x14ac:dyDescent="0.25">
      <c r="A60" s="1">
        <v>100004</v>
      </c>
      <c r="B60" t="s">
        <v>401</v>
      </c>
      <c r="C60" t="s">
        <v>398</v>
      </c>
    </row>
    <row r="61" spans="1:5" x14ac:dyDescent="0.25">
      <c r="A61" s="1">
        <v>100005</v>
      </c>
      <c r="B61" t="s">
        <v>402</v>
      </c>
      <c r="C61" t="s">
        <v>398</v>
      </c>
    </row>
    <row r="62" spans="1:5" x14ac:dyDescent="0.25">
      <c r="A62" s="1">
        <v>100006</v>
      </c>
      <c r="B62" t="s">
        <v>403</v>
      </c>
      <c r="C62" t="s">
        <v>398</v>
      </c>
    </row>
    <row r="63" spans="1:5" x14ac:dyDescent="0.25">
      <c r="A63" s="1" t="s">
        <v>8</v>
      </c>
      <c r="B63" t="s">
        <v>425</v>
      </c>
    </row>
    <row r="64" spans="1:5" x14ac:dyDescent="0.25">
      <c r="A64" t="s">
        <v>8</v>
      </c>
      <c r="B64" t="s">
        <v>425</v>
      </c>
    </row>
  </sheetData>
  <sheetProtection algorithmName="SHA-512" hashValue="wrMHdR0I0fT2CMBLNRDZ0L9GL4S2puRb7k+RxUNNj0W/RLKG1rP+6g95lU0tr4Rtnq8rVh1S7vTXaj/HlqJkFQ==" saltValue="TKDav/6MdUci+u4wzJfr5Q==" spinCount="100000" sheet="1" objects="1" scenarios="1"/>
  <phoneticPr fontId="2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141EC-36F1-4A3E-B318-7B9D1A834378}">
  <dimension ref="A1:H11"/>
  <sheetViews>
    <sheetView workbookViewId="0">
      <selection activeCell="D7" sqref="D7"/>
    </sheetView>
  </sheetViews>
  <sheetFormatPr baseColWidth="10" defaultRowHeight="15" x14ac:dyDescent="0.25"/>
  <cols>
    <col min="2" max="2" width="16.7109375" bestFit="1" customWidth="1"/>
    <col min="3" max="3" width="18.7109375" bestFit="1" customWidth="1"/>
    <col min="4" max="4" width="29.5703125" bestFit="1" customWidth="1"/>
    <col min="5" max="5" width="16.28515625" bestFit="1" customWidth="1"/>
  </cols>
  <sheetData>
    <row r="1" spans="1:8" x14ac:dyDescent="0.25">
      <c r="A1" s="4" t="s">
        <v>328</v>
      </c>
      <c r="B1" s="4" t="s">
        <v>329</v>
      </c>
      <c r="C1" s="4" t="s">
        <v>330</v>
      </c>
      <c r="D1" s="4" t="s">
        <v>3</v>
      </c>
      <c r="E1" s="4" t="s">
        <v>4</v>
      </c>
      <c r="G1" s="6" t="s">
        <v>513</v>
      </c>
      <c r="H1">
        <f>COUNTA(A2:A157)</f>
        <v>10</v>
      </c>
    </row>
    <row r="2" spans="1:8" x14ac:dyDescent="0.25">
      <c r="A2" s="1">
        <v>110001</v>
      </c>
      <c r="B2" t="s">
        <v>404</v>
      </c>
      <c r="C2" t="s">
        <v>405</v>
      </c>
      <c r="D2" t="s">
        <v>192</v>
      </c>
      <c r="E2" t="s">
        <v>489</v>
      </c>
    </row>
    <row r="3" spans="1:8" x14ac:dyDescent="0.25">
      <c r="A3" s="1">
        <v>110002</v>
      </c>
      <c r="B3" t="s">
        <v>406</v>
      </c>
      <c r="C3" t="s">
        <v>405</v>
      </c>
      <c r="D3" t="s">
        <v>192</v>
      </c>
      <c r="E3" t="s">
        <v>489</v>
      </c>
    </row>
    <row r="4" spans="1:8" x14ac:dyDescent="0.25">
      <c r="A4" s="1">
        <v>110003</v>
      </c>
      <c r="B4" t="s">
        <v>407</v>
      </c>
      <c r="C4" t="s">
        <v>405</v>
      </c>
      <c r="D4" t="s">
        <v>192</v>
      </c>
      <c r="E4" t="s">
        <v>489</v>
      </c>
    </row>
    <row r="5" spans="1:8" x14ac:dyDescent="0.25">
      <c r="A5" s="1">
        <v>110004</v>
      </c>
      <c r="B5" t="s">
        <v>408</v>
      </c>
      <c r="C5" t="s">
        <v>405</v>
      </c>
      <c r="D5" t="s">
        <v>192</v>
      </c>
      <c r="E5" t="s">
        <v>490</v>
      </c>
    </row>
    <row r="6" spans="1:8" x14ac:dyDescent="0.25">
      <c r="A6" s="1">
        <v>110005</v>
      </c>
      <c r="B6" t="s">
        <v>409</v>
      </c>
      <c r="C6" t="s">
        <v>410</v>
      </c>
      <c r="D6" t="s">
        <v>192</v>
      </c>
      <c r="E6" t="s">
        <v>491</v>
      </c>
    </row>
    <row r="7" spans="1:8" x14ac:dyDescent="0.25">
      <c r="A7" s="1">
        <v>110006</v>
      </c>
      <c r="B7" t="s">
        <v>411</v>
      </c>
      <c r="C7" t="s">
        <v>412</v>
      </c>
      <c r="D7" t="s">
        <v>192</v>
      </c>
      <c r="E7" t="s">
        <v>491</v>
      </c>
    </row>
    <row r="8" spans="1:8" x14ac:dyDescent="0.25">
      <c r="A8" s="1">
        <v>110007</v>
      </c>
      <c r="B8" t="s">
        <v>413</v>
      </c>
      <c r="C8" t="s">
        <v>414</v>
      </c>
      <c r="D8" t="s">
        <v>192</v>
      </c>
      <c r="E8" t="s">
        <v>491</v>
      </c>
    </row>
    <row r="9" spans="1:8" x14ac:dyDescent="0.25">
      <c r="A9" s="1">
        <v>110009</v>
      </c>
      <c r="B9" t="s">
        <v>415</v>
      </c>
      <c r="C9" t="s">
        <v>410</v>
      </c>
      <c r="D9" t="s">
        <v>192</v>
      </c>
      <c r="E9" t="s">
        <v>487</v>
      </c>
    </row>
    <row r="10" spans="1:8" x14ac:dyDescent="0.25">
      <c r="A10" s="1">
        <v>110013</v>
      </c>
      <c r="B10" t="s">
        <v>416</v>
      </c>
      <c r="C10" t="s">
        <v>405</v>
      </c>
      <c r="D10" t="s">
        <v>192</v>
      </c>
      <c r="E10" t="s">
        <v>491</v>
      </c>
    </row>
    <row r="11" spans="1:8" x14ac:dyDescent="0.25">
      <c r="A11" s="1">
        <v>114000</v>
      </c>
      <c r="B11" t="s">
        <v>417</v>
      </c>
      <c r="C11" t="s">
        <v>418</v>
      </c>
      <c r="D11" t="s">
        <v>486</v>
      </c>
      <c r="E11" t="s">
        <v>488</v>
      </c>
    </row>
  </sheetData>
  <sheetProtection algorithmName="SHA-512" hashValue="DMhh92GTpD98qGHCQlQESk1o7muQP0WQn64/rqhaN3SMnSz1bepD323jF/XfpNVlZr4Fj9h+GIBedWy48vHw8A==" saltValue="8BMDjsuLO8liT/CCILw6WA==" spinCount="100000" sheet="1" objects="1" scenarios="1"/>
  <phoneticPr fontId="2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6F6C8-C401-4E1A-B260-611E535112F5}">
  <dimension ref="A1:J26"/>
  <sheetViews>
    <sheetView workbookViewId="0">
      <selection activeCell="F1" sqref="F1"/>
    </sheetView>
  </sheetViews>
  <sheetFormatPr baseColWidth="10" defaultRowHeight="15" x14ac:dyDescent="0.25"/>
  <cols>
    <col min="1" max="1" width="31.28515625" bestFit="1" customWidth="1"/>
    <col min="2" max="2" width="26.85546875" bestFit="1" customWidth="1"/>
    <col min="3" max="3" width="31.85546875" bestFit="1" customWidth="1"/>
    <col min="4" max="4" width="34.7109375" bestFit="1" customWidth="1"/>
  </cols>
  <sheetData>
    <row r="1" spans="1:10" x14ac:dyDescent="0.25">
      <c r="A1" s="4" t="s">
        <v>328</v>
      </c>
      <c r="B1" s="4" t="s">
        <v>2</v>
      </c>
      <c r="C1" s="4" t="s">
        <v>3</v>
      </c>
      <c r="D1" s="4" t="s">
        <v>4</v>
      </c>
      <c r="F1" s="6" t="s">
        <v>513</v>
      </c>
      <c r="G1">
        <f>COUNTA(A2:A157)</f>
        <v>25</v>
      </c>
    </row>
    <row r="2" spans="1:10" x14ac:dyDescent="0.25">
      <c r="A2" t="s">
        <v>426</v>
      </c>
      <c r="B2" t="s">
        <v>468</v>
      </c>
      <c r="C2" t="s">
        <v>7</v>
      </c>
      <c r="D2" t="s">
        <v>492</v>
      </c>
    </row>
    <row r="3" spans="1:10" x14ac:dyDescent="0.25">
      <c r="A3" t="s">
        <v>427</v>
      </c>
      <c r="B3" t="s">
        <v>468</v>
      </c>
      <c r="C3" t="s">
        <v>7</v>
      </c>
      <c r="D3" t="s">
        <v>493</v>
      </c>
    </row>
    <row r="4" spans="1:10" x14ac:dyDescent="0.25">
      <c r="A4" t="s">
        <v>428</v>
      </c>
      <c r="B4" t="s">
        <v>468</v>
      </c>
      <c r="C4" t="s">
        <v>7</v>
      </c>
      <c r="D4" t="s">
        <v>494</v>
      </c>
    </row>
    <row r="5" spans="1:10" x14ac:dyDescent="0.25">
      <c r="A5" t="s">
        <v>429</v>
      </c>
      <c r="B5" t="s">
        <v>468</v>
      </c>
      <c r="C5" t="s">
        <v>7</v>
      </c>
      <c r="D5" t="s">
        <v>492</v>
      </c>
    </row>
    <row r="6" spans="1:10" x14ac:dyDescent="0.25">
      <c r="A6" t="s">
        <v>430</v>
      </c>
      <c r="B6" t="s">
        <v>468</v>
      </c>
      <c r="C6" t="s">
        <v>7</v>
      </c>
      <c r="D6" t="s">
        <v>493</v>
      </c>
    </row>
    <row r="7" spans="1:10" x14ac:dyDescent="0.25">
      <c r="A7" t="s">
        <v>431</v>
      </c>
      <c r="B7" t="s">
        <v>498</v>
      </c>
      <c r="C7" t="s">
        <v>9</v>
      </c>
      <c r="D7" t="s">
        <v>10</v>
      </c>
      <c r="J7" s="2"/>
    </row>
    <row r="8" spans="1:10" x14ac:dyDescent="0.25">
      <c r="A8" t="s">
        <v>432</v>
      </c>
      <c r="B8" t="s">
        <v>498</v>
      </c>
      <c r="C8" t="s">
        <v>9</v>
      </c>
      <c r="D8" t="s">
        <v>10</v>
      </c>
    </row>
    <row r="9" spans="1:10" x14ac:dyDescent="0.25">
      <c r="A9" t="s">
        <v>433</v>
      </c>
      <c r="B9" t="s">
        <v>499</v>
      </c>
      <c r="C9" t="s">
        <v>11</v>
      </c>
      <c r="D9" t="s">
        <v>497</v>
      </c>
    </row>
    <row r="10" spans="1:10" x14ac:dyDescent="0.25">
      <c r="A10" t="s">
        <v>434</v>
      </c>
      <c r="B10" t="s">
        <v>505</v>
      </c>
      <c r="C10" t="s">
        <v>12</v>
      </c>
      <c r="D10" t="s">
        <v>495</v>
      </c>
    </row>
    <row r="11" spans="1:10" x14ac:dyDescent="0.25">
      <c r="A11" t="s">
        <v>435</v>
      </c>
      <c r="B11" t="s">
        <v>505</v>
      </c>
      <c r="C11" t="s">
        <v>12</v>
      </c>
      <c r="D11" t="s">
        <v>496</v>
      </c>
    </row>
    <row r="12" spans="1:10" x14ac:dyDescent="0.25">
      <c r="A12" t="s">
        <v>436</v>
      </c>
      <c r="B12" t="s">
        <v>505</v>
      </c>
      <c r="C12" t="s">
        <v>12</v>
      </c>
      <c r="D12" t="s">
        <v>506</v>
      </c>
    </row>
    <row r="13" spans="1:10" x14ac:dyDescent="0.25">
      <c r="A13" t="s">
        <v>437</v>
      </c>
      <c r="B13" t="s">
        <v>13</v>
      </c>
      <c r="C13" t="s">
        <v>7</v>
      </c>
      <c r="D13" t="s">
        <v>500</v>
      </c>
    </row>
    <row r="14" spans="1:10" x14ac:dyDescent="0.25">
      <c r="A14" t="s">
        <v>438</v>
      </c>
      <c r="B14" t="s">
        <v>501</v>
      </c>
      <c r="C14" t="s">
        <v>476</v>
      </c>
      <c r="D14" t="s">
        <v>477</v>
      </c>
    </row>
    <row r="15" spans="1:10" x14ac:dyDescent="0.25">
      <c r="A15" t="s">
        <v>439</v>
      </c>
      <c r="B15" t="s">
        <v>48</v>
      </c>
      <c r="C15" t="s">
        <v>49</v>
      </c>
      <c r="D15" t="s">
        <v>478</v>
      </c>
    </row>
    <row r="16" spans="1:10" x14ac:dyDescent="0.25">
      <c r="A16" t="s">
        <v>440</v>
      </c>
      <c r="B16" t="s">
        <v>61</v>
      </c>
      <c r="C16" t="s">
        <v>62</v>
      </c>
      <c r="D16" t="s">
        <v>488</v>
      </c>
    </row>
    <row r="17" spans="1:4" x14ac:dyDescent="0.25">
      <c r="A17" t="s">
        <v>441</v>
      </c>
      <c r="B17" t="s">
        <v>70</v>
      </c>
      <c r="C17" t="s">
        <v>71</v>
      </c>
      <c r="D17" t="s">
        <v>479</v>
      </c>
    </row>
    <row r="18" spans="1:4" x14ac:dyDescent="0.25">
      <c r="A18" t="s">
        <v>442</v>
      </c>
      <c r="B18" t="s">
        <v>79</v>
      </c>
      <c r="C18" t="s">
        <v>80</v>
      </c>
      <c r="D18" t="s">
        <v>502</v>
      </c>
    </row>
    <row r="19" spans="1:4" x14ac:dyDescent="0.25">
      <c r="A19" t="s">
        <v>443</v>
      </c>
      <c r="B19" t="s">
        <v>96</v>
      </c>
      <c r="C19" t="s">
        <v>97</v>
      </c>
      <c r="D19" t="s">
        <v>449</v>
      </c>
    </row>
    <row r="20" spans="1:4" x14ac:dyDescent="0.25">
      <c r="A20" t="s">
        <v>444</v>
      </c>
      <c r="B20" t="s">
        <v>142</v>
      </c>
      <c r="C20" t="s">
        <v>143</v>
      </c>
      <c r="D20" t="s">
        <v>508</v>
      </c>
    </row>
    <row r="21" spans="1:4" x14ac:dyDescent="0.25">
      <c r="A21" t="s">
        <v>448</v>
      </c>
      <c r="B21" t="s">
        <v>503</v>
      </c>
      <c r="C21" t="s">
        <v>35</v>
      </c>
      <c r="D21" t="s">
        <v>509</v>
      </c>
    </row>
    <row r="22" spans="1:4" x14ac:dyDescent="0.25">
      <c r="A22" t="s">
        <v>445</v>
      </c>
      <c r="B22" t="s">
        <v>507</v>
      </c>
      <c r="C22" t="s">
        <v>504</v>
      </c>
      <c r="D22" t="s">
        <v>510</v>
      </c>
    </row>
    <row r="23" spans="1:4" x14ac:dyDescent="0.25">
      <c r="A23" t="s">
        <v>446</v>
      </c>
      <c r="B23" t="s">
        <v>507</v>
      </c>
      <c r="C23" t="s">
        <v>192</v>
      </c>
      <c r="D23" t="s">
        <v>511</v>
      </c>
    </row>
    <row r="24" spans="1:4" x14ac:dyDescent="0.25">
      <c r="A24" t="s">
        <v>447</v>
      </c>
      <c r="B24" t="s">
        <v>507</v>
      </c>
      <c r="C24" t="s">
        <v>192</v>
      </c>
      <c r="D24" t="s">
        <v>511</v>
      </c>
    </row>
    <row r="25" spans="1:4" x14ac:dyDescent="0.25">
      <c r="A25" t="s">
        <v>512</v>
      </c>
    </row>
    <row r="26" spans="1:4" x14ac:dyDescent="0.25">
      <c r="A26" t="s">
        <v>512</v>
      </c>
    </row>
  </sheetData>
  <sheetProtection algorithmName="SHA-512" hashValue="4hmtZf1jNlTyPOHIZgCcUYSN6jDIGOjFBG99dAVskipRXy4JI3RNASGE5jDbx8/ztI+yMVUyTa5yyuVzEXYkpw==" saltValue="My9Hmy6vERiCxxOILD+44A==" spinCount="100000" sheet="1" objects="1" scenarios="1"/>
  <sortState xmlns:xlrd2="http://schemas.microsoft.com/office/spreadsheetml/2017/richdata2" ref="A2:A24">
    <sortCondition ref="A2:A24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zoomScale="115" zoomScaleNormal="115" workbookViewId="0">
      <selection activeCell="G17" sqref="G17"/>
    </sheetView>
  </sheetViews>
  <sheetFormatPr baseColWidth="10" defaultColWidth="9.140625" defaultRowHeight="15" x14ac:dyDescent="0.25"/>
  <cols>
    <col min="1" max="1" width="17" bestFit="1" customWidth="1"/>
    <col min="2" max="2" width="18.28515625" bestFit="1" customWidth="1"/>
    <col min="3" max="3" width="29.140625" bestFit="1" customWidth="1"/>
    <col min="4" max="4" width="36.85546875" bestFit="1" customWidth="1"/>
    <col min="5" max="5" width="58" bestFit="1" customWidth="1"/>
    <col min="6" max="6" width="10.7109375" bestFit="1" customWidth="1"/>
    <col min="7" max="7" width="11.7109375" bestFit="1" customWidth="1"/>
  </cols>
  <sheetData>
    <row r="1" spans="1:10" x14ac:dyDescent="0.25">
      <c r="A1" s="3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I1" s="6" t="s">
        <v>513</v>
      </c>
      <c r="J1">
        <f>COUNTA(A2:A157)</f>
        <v>107</v>
      </c>
    </row>
    <row r="2" spans="1:10" x14ac:dyDescent="0.25">
      <c r="A2" t="s">
        <v>264</v>
      </c>
      <c r="B2" t="s">
        <v>22</v>
      </c>
      <c r="C2" t="s">
        <v>265</v>
      </c>
      <c r="D2" t="s">
        <v>266</v>
      </c>
      <c r="E2" t="s">
        <v>267</v>
      </c>
      <c r="F2">
        <v>3</v>
      </c>
      <c r="G2" t="s">
        <v>247</v>
      </c>
    </row>
    <row r="3" spans="1:10" x14ac:dyDescent="0.25">
      <c r="A3" t="s">
        <v>14</v>
      </c>
      <c r="B3" t="s">
        <v>15</v>
      </c>
      <c r="C3" t="s">
        <v>13</v>
      </c>
      <c r="D3" t="s">
        <v>7</v>
      </c>
      <c r="E3" t="s">
        <v>16</v>
      </c>
      <c r="F3">
        <v>2</v>
      </c>
      <c r="G3" t="s">
        <v>17</v>
      </c>
    </row>
    <row r="4" spans="1:10" x14ac:dyDescent="0.25">
      <c r="A4" t="s">
        <v>18</v>
      </c>
      <c r="B4" t="s">
        <v>15</v>
      </c>
      <c r="C4" t="s">
        <v>13</v>
      </c>
      <c r="D4" t="s">
        <v>7</v>
      </c>
      <c r="E4" t="s">
        <v>19</v>
      </c>
      <c r="F4">
        <v>2</v>
      </c>
      <c r="G4" t="s">
        <v>17</v>
      </c>
    </row>
    <row r="5" spans="1:10" x14ac:dyDescent="0.25">
      <c r="A5" t="s">
        <v>20</v>
      </c>
      <c r="B5" t="s">
        <v>15</v>
      </c>
      <c r="C5" t="s">
        <v>13</v>
      </c>
      <c r="D5" t="s">
        <v>7</v>
      </c>
      <c r="E5" t="s">
        <v>21</v>
      </c>
      <c r="F5">
        <v>2</v>
      </c>
      <c r="G5" t="s">
        <v>17</v>
      </c>
    </row>
    <row r="6" spans="1:10" x14ac:dyDescent="0.25">
      <c r="A6" t="s">
        <v>23</v>
      </c>
      <c r="B6" t="s">
        <v>24</v>
      </c>
      <c r="C6" t="s">
        <v>13</v>
      </c>
      <c r="D6" t="s">
        <v>7</v>
      </c>
      <c r="E6" t="s">
        <v>25</v>
      </c>
      <c r="F6">
        <v>1</v>
      </c>
      <c r="G6" t="s">
        <v>17</v>
      </c>
    </row>
    <row r="7" spans="1:10" x14ac:dyDescent="0.25">
      <c r="A7" t="s">
        <v>26</v>
      </c>
      <c r="B7" t="s">
        <v>27</v>
      </c>
      <c r="C7" t="s">
        <v>13</v>
      </c>
      <c r="D7" t="s">
        <v>7</v>
      </c>
      <c r="E7" t="s">
        <v>28</v>
      </c>
      <c r="F7">
        <v>1</v>
      </c>
      <c r="G7" t="s">
        <v>17</v>
      </c>
    </row>
    <row r="8" spans="1:10" x14ac:dyDescent="0.25">
      <c r="A8" t="s">
        <v>29</v>
      </c>
      <c r="B8" t="s">
        <v>24</v>
      </c>
      <c r="C8" t="s">
        <v>13</v>
      </c>
      <c r="D8" t="s">
        <v>7</v>
      </c>
      <c r="E8" t="s">
        <v>30</v>
      </c>
      <c r="F8">
        <v>1</v>
      </c>
      <c r="G8" t="s">
        <v>17</v>
      </c>
    </row>
    <row r="9" spans="1:10" x14ac:dyDescent="0.25">
      <c r="A9" t="s">
        <v>31</v>
      </c>
      <c r="B9" t="s">
        <v>24</v>
      </c>
      <c r="C9" t="s">
        <v>13</v>
      </c>
      <c r="D9" t="s">
        <v>7</v>
      </c>
      <c r="E9" t="s">
        <v>32</v>
      </c>
      <c r="F9">
        <v>1</v>
      </c>
      <c r="G9" t="s">
        <v>17</v>
      </c>
    </row>
    <row r="10" spans="1:10" x14ac:dyDescent="0.25">
      <c r="A10" t="s">
        <v>38</v>
      </c>
      <c r="B10" t="s">
        <v>39</v>
      </c>
      <c r="C10" t="s">
        <v>13</v>
      </c>
      <c r="D10" t="s">
        <v>7</v>
      </c>
      <c r="E10" t="s">
        <v>40</v>
      </c>
      <c r="F10">
        <v>1</v>
      </c>
      <c r="G10" t="s">
        <v>17</v>
      </c>
    </row>
    <row r="11" spans="1:10" x14ac:dyDescent="0.25">
      <c r="A11" t="s">
        <v>304</v>
      </c>
      <c r="B11" t="s">
        <v>274</v>
      </c>
      <c r="C11" t="s">
        <v>305</v>
      </c>
      <c r="D11" t="s">
        <v>7</v>
      </c>
      <c r="E11" t="s">
        <v>306</v>
      </c>
      <c r="F11">
        <v>3</v>
      </c>
      <c r="G11" t="s">
        <v>247</v>
      </c>
    </row>
    <row r="12" spans="1:10" x14ac:dyDescent="0.25">
      <c r="A12" t="s">
        <v>231</v>
      </c>
      <c r="B12" t="s">
        <v>108</v>
      </c>
      <c r="C12" t="s">
        <v>232</v>
      </c>
      <c r="D12" t="s">
        <v>233</v>
      </c>
      <c r="E12" t="s">
        <v>227</v>
      </c>
      <c r="F12">
        <v>3</v>
      </c>
      <c r="G12" t="s">
        <v>44</v>
      </c>
    </row>
    <row r="13" spans="1:10" x14ac:dyDescent="0.25">
      <c r="A13" t="s">
        <v>298</v>
      </c>
      <c r="B13" t="s">
        <v>254</v>
      </c>
      <c r="C13" t="s">
        <v>297</v>
      </c>
      <c r="D13" t="s">
        <v>233</v>
      </c>
      <c r="E13" t="s">
        <v>299</v>
      </c>
      <c r="F13">
        <v>2</v>
      </c>
      <c r="G13" t="s">
        <v>247</v>
      </c>
    </row>
    <row r="14" spans="1:10" x14ac:dyDescent="0.25">
      <c r="A14" t="s">
        <v>296</v>
      </c>
      <c r="B14" t="s">
        <v>22</v>
      </c>
      <c r="C14" t="s">
        <v>297</v>
      </c>
      <c r="D14" t="s">
        <v>233</v>
      </c>
      <c r="E14" t="s">
        <v>280</v>
      </c>
      <c r="F14">
        <v>1</v>
      </c>
      <c r="G14" t="s">
        <v>247</v>
      </c>
    </row>
    <row r="15" spans="1:10" x14ac:dyDescent="0.25">
      <c r="A15" t="s">
        <v>300</v>
      </c>
      <c r="B15" t="s">
        <v>274</v>
      </c>
      <c r="C15" t="s">
        <v>297</v>
      </c>
      <c r="D15" t="s">
        <v>233</v>
      </c>
      <c r="E15" t="s">
        <v>283</v>
      </c>
      <c r="F15">
        <v>3</v>
      </c>
      <c r="G15" t="s">
        <v>247</v>
      </c>
    </row>
    <row r="16" spans="1:10" x14ac:dyDescent="0.25">
      <c r="A16" t="s">
        <v>221</v>
      </c>
      <c r="B16" t="s">
        <v>108</v>
      </c>
      <c r="C16" t="s">
        <v>222</v>
      </c>
      <c r="D16" t="s">
        <v>223</v>
      </c>
      <c r="E16" t="s">
        <v>224</v>
      </c>
      <c r="F16">
        <v>3</v>
      </c>
      <c r="G16" t="s">
        <v>44</v>
      </c>
    </row>
    <row r="17" spans="1:7" x14ac:dyDescent="0.25">
      <c r="A17" t="s">
        <v>268</v>
      </c>
      <c r="B17" t="s">
        <v>254</v>
      </c>
      <c r="C17" t="s">
        <v>269</v>
      </c>
      <c r="D17" t="s">
        <v>223</v>
      </c>
      <c r="E17" t="s">
        <v>270</v>
      </c>
      <c r="F17">
        <v>2</v>
      </c>
      <c r="G17" t="s">
        <v>247</v>
      </c>
    </row>
    <row r="18" spans="1:7" x14ac:dyDescent="0.25">
      <c r="A18" t="s">
        <v>271</v>
      </c>
      <c r="B18" t="s">
        <v>39</v>
      </c>
      <c r="C18" t="s">
        <v>269</v>
      </c>
      <c r="D18" t="s">
        <v>223</v>
      </c>
      <c r="E18" t="s">
        <v>272</v>
      </c>
      <c r="F18">
        <v>3</v>
      </c>
      <c r="G18" t="s">
        <v>247</v>
      </c>
    </row>
    <row r="19" spans="1:7" x14ac:dyDescent="0.25">
      <c r="A19" t="s">
        <v>273</v>
      </c>
      <c r="B19" t="s">
        <v>274</v>
      </c>
      <c r="C19" t="s">
        <v>269</v>
      </c>
      <c r="D19" t="s">
        <v>223</v>
      </c>
      <c r="E19" t="s">
        <v>275</v>
      </c>
      <c r="F19">
        <v>3</v>
      </c>
      <c r="G19" t="s">
        <v>247</v>
      </c>
    </row>
    <row r="20" spans="1:7" x14ac:dyDescent="0.25">
      <c r="A20" t="s">
        <v>46</v>
      </c>
      <c r="B20" t="s">
        <v>47</v>
      </c>
      <c r="C20" t="s">
        <v>48</v>
      </c>
      <c r="D20" t="s">
        <v>49</v>
      </c>
      <c r="E20" t="s">
        <v>50</v>
      </c>
      <c r="F20">
        <v>3</v>
      </c>
      <c r="G20" t="s">
        <v>37</v>
      </c>
    </row>
    <row r="21" spans="1:7" x14ac:dyDescent="0.25">
      <c r="A21" t="s">
        <v>59</v>
      </c>
      <c r="B21" t="s">
        <v>15</v>
      </c>
      <c r="C21" t="s">
        <v>48</v>
      </c>
      <c r="D21" t="s">
        <v>49</v>
      </c>
      <c r="E21" t="s">
        <v>60</v>
      </c>
      <c r="F21">
        <v>2</v>
      </c>
      <c r="G21" t="s">
        <v>37</v>
      </c>
    </row>
    <row r="22" spans="1:7" x14ac:dyDescent="0.25">
      <c r="A22" t="s">
        <v>51</v>
      </c>
      <c r="B22" t="s">
        <v>52</v>
      </c>
      <c r="C22" t="s">
        <v>48</v>
      </c>
      <c r="D22" t="s">
        <v>49</v>
      </c>
      <c r="E22" t="s">
        <v>53</v>
      </c>
      <c r="F22">
        <v>3</v>
      </c>
      <c r="G22" t="s">
        <v>37</v>
      </c>
    </row>
    <row r="23" spans="1:7" x14ac:dyDescent="0.25">
      <c r="A23" t="s">
        <v>57</v>
      </c>
      <c r="B23" t="s">
        <v>24</v>
      </c>
      <c r="C23" t="s">
        <v>48</v>
      </c>
      <c r="D23" t="s">
        <v>49</v>
      </c>
      <c r="E23" t="s">
        <v>58</v>
      </c>
      <c r="F23">
        <v>1</v>
      </c>
      <c r="G23" t="s">
        <v>17</v>
      </c>
    </row>
    <row r="24" spans="1:7" x14ac:dyDescent="0.25">
      <c r="A24" t="s">
        <v>54</v>
      </c>
      <c r="B24" t="s">
        <v>55</v>
      </c>
      <c r="C24" t="s">
        <v>48</v>
      </c>
      <c r="D24" t="s">
        <v>49</v>
      </c>
      <c r="E24" t="s">
        <v>56</v>
      </c>
      <c r="F24">
        <v>3</v>
      </c>
      <c r="G24" t="s">
        <v>37</v>
      </c>
    </row>
    <row r="25" spans="1:7" x14ac:dyDescent="0.25">
      <c r="A25" t="s">
        <v>98</v>
      </c>
      <c r="B25" t="s">
        <v>99</v>
      </c>
      <c r="C25" t="s">
        <v>96</v>
      </c>
      <c r="D25" t="s">
        <v>97</v>
      </c>
      <c r="E25" t="s">
        <v>449</v>
      </c>
      <c r="F25">
        <v>3</v>
      </c>
      <c r="G25" t="s">
        <v>37</v>
      </c>
    </row>
    <row r="26" spans="1:7" x14ac:dyDescent="0.25">
      <c r="A26" t="s">
        <v>100</v>
      </c>
      <c r="B26" t="s">
        <v>101</v>
      </c>
      <c r="C26" t="s">
        <v>96</v>
      </c>
      <c r="D26" t="s">
        <v>97</v>
      </c>
      <c r="E26" t="s">
        <v>449</v>
      </c>
      <c r="F26">
        <v>3</v>
      </c>
      <c r="G26" t="s">
        <v>37</v>
      </c>
    </row>
    <row r="27" spans="1:7" x14ac:dyDescent="0.25">
      <c r="A27" t="s">
        <v>314</v>
      </c>
      <c r="B27" t="s">
        <v>254</v>
      </c>
      <c r="C27" t="s">
        <v>315</v>
      </c>
      <c r="D27" t="s">
        <v>316</v>
      </c>
      <c r="E27" t="s">
        <v>278</v>
      </c>
      <c r="F27">
        <v>2</v>
      </c>
      <c r="G27" t="s">
        <v>247</v>
      </c>
    </row>
    <row r="28" spans="1:7" x14ac:dyDescent="0.25">
      <c r="A28" t="s">
        <v>317</v>
      </c>
      <c r="B28" t="s">
        <v>39</v>
      </c>
      <c r="C28" t="s">
        <v>315</v>
      </c>
      <c r="D28" t="s">
        <v>316</v>
      </c>
      <c r="E28" t="s">
        <v>280</v>
      </c>
      <c r="F28">
        <v>3</v>
      </c>
      <c r="G28" t="s">
        <v>247</v>
      </c>
    </row>
    <row r="29" spans="1:7" x14ac:dyDescent="0.25">
      <c r="A29" t="s">
        <v>33</v>
      </c>
      <c r="B29" t="s">
        <v>34</v>
      </c>
      <c r="C29" t="s">
        <v>13</v>
      </c>
      <c r="D29" t="s">
        <v>35</v>
      </c>
      <c r="E29" t="s">
        <v>36</v>
      </c>
      <c r="F29">
        <v>3</v>
      </c>
      <c r="G29" t="s">
        <v>37</v>
      </c>
    </row>
    <row r="30" spans="1:7" x14ac:dyDescent="0.25">
      <c r="A30" t="s">
        <v>212</v>
      </c>
      <c r="B30" t="s">
        <v>108</v>
      </c>
      <c r="C30" t="s">
        <v>213</v>
      </c>
      <c r="D30" t="s">
        <v>35</v>
      </c>
      <c r="E30" t="s">
        <v>214</v>
      </c>
      <c r="F30">
        <v>3</v>
      </c>
      <c r="G30" t="s">
        <v>44</v>
      </c>
    </row>
    <row r="31" spans="1:7" x14ac:dyDescent="0.25">
      <c r="A31" t="s">
        <v>217</v>
      </c>
      <c r="B31" t="s">
        <v>108</v>
      </c>
      <c r="C31" t="s">
        <v>213</v>
      </c>
      <c r="D31" t="s">
        <v>35</v>
      </c>
      <c r="E31" t="s">
        <v>218</v>
      </c>
      <c r="F31">
        <v>3</v>
      </c>
      <c r="G31" t="s">
        <v>44</v>
      </c>
    </row>
    <row r="32" spans="1:7" x14ac:dyDescent="0.25">
      <c r="A32" t="s">
        <v>215</v>
      </c>
      <c r="B32" t="s">
        <v>108</v>
      </c>
      <c r="C32" t="s">
        <v>213</v>
      </c>
      <c r="D32" t="s">
        <v>35</v>
      </c>
      <c r="E32" t="s">
        <v>216</v>
      </c>
      <c r="F32">
        <v>3</v>
      </c>
      <c r="G32" t="s">
        <v>44</v>
      </c>
    </row>
    <row r="33" spans="1:7" x14ac:dyDescent="0.25">
      <c r="A33" t="s">
        <v>219</v>
      </c>
      <c r="B33" t="s">
        <v>108</v>
      </c>
      <c r="C33" t="s">
        <v>213</v>
      </c>
      <c r="D33" t="s">
        <v>35</v>
      </c>
      <c r="E33" t="s">
        <v>220</v>
      </c>
      <c r="F33">
        <v>3</v>
      </c>
      <c r="G33" t="s">
        <v>44</v>
      </c>
    </row>
    <row r="34" spans="1:7" x14ac:dyDescent="0.25">
      <c r="A34" t="s">
        <v>243</v>
      </c>
      <c r="B34" t="s">
        <v>244</v>
      </c>
      <c r="C34" t="s">
        <v>245</v>
      </c>
      <c r="D34" t="s">
        <v>35</v>
      </c>
      <c r="E34" t="s">
        <v>246</v>
      </c>
      <c r="F34">
        <v>3</v>
      </c>
      <c r="G34" t="s">
        <v>247</v>
      </c>
    </row>
    <row r="35" spans="1:7" x14ac:dyDescent="0.25">
      <c r="A35" t="s">
        <v>253</v>
      </c>
      <c r="B35" t="s">
        <v>254</v>
      </c>
      <c r="C35" t="s">
        <v>245</v>
      </c>
      <c r="D35" t="s">
        <v>35</v>
      </c>
      <c r="E35" t="s">
        <v>255</v>
      </c>
      <c r="F35">
        <v>2</v>
      </c>
      <c r="G35" t="s">
        <v>247</v>
      </c>
    </row>
    <row r="36" spans="1:7" x14ac:dyDescent="0.25">
      <c r="A36" t="s">
        <v>248</v>
      </c>
      <c r="B36" t="s">
        <v>22</v>
      </c>
      <c r="C36" t="s">
        <v>245</v>
      </c>
      <c r="D36" t="s">
        <v>35</v>
      </c>
      <c r="E36" t="s">
        <v>249</v>
      </c>
      <c r="F36">
        <v>1</v>
      </c>
      <c r="G36" t="s">
        <v>247</v>
      </c>
    </row>
    <row r="37" spans="1:7" x14ac:dyDescent="0.25">
      <c r="A37" t="s">
        <v>262</v>
      </c>
      <c r="B37" t="s">
        <v>257</v>
      </c>
      <c r="C37" t="s">
        <v>245</v>
      </c>
      <c r="D37" t="s">
        <v>35</v>
      </c>
      <c r="E37" t="s">
        <v>263</v>
      </c>
      <c r="F37">
        <v>1</v>
      </c>
      <c r="G37" t="s">
        <v>247</v>
      </c>
    </row>
    <row r="38" spans="1:7" x14ac:dyDescent="0.25">
      <c r="A38" t="s">
        <v>256</v>
      </c>
      <c r="B38" t="s">
        <v>257</v>
      </c>
      <c r="C38" t="s">
        <v>245</v>
      </c>
      <c r="D38" t="s">
        <v>35</v>
      </c>
      <c r="E38" t="s">
        <v>249</v>
      </c>
      <c r="F38">
        <v>1</v>
      </c>
      <c r="G38" t="s">
        <v>247</v>
      </c>
    </row>
    <row r="39" spans="1:7" x14ac:dyDescent="0.25">
      <c r="A39" t="s">
        <v>258</v>
      </c>
      <c r="B39" t="s">
        <v>39</v>
      </c>
      <c r="C39" t="s">
        <v>245</v>
      </c>
      <c r="D39" t="s">
        <v>35</v>
      </c>
      <c r="E39" t="s">
        <v>259</v>
      </c>
      <c r="F39">
        <v>3</v>
      </c>
      <c r="G39" t="s">
        <v>247</v>
      </c>
    </row>
    <row r="40" spans="1:7" x14ac:dyDescent="0.25">
      <c r="A40" t="s">
        <v>260</v>
      </c>
      <c r="B40" t="s">
        <v>257</v>
      </c>
      <c r="C40" t="s">
        <v>245</v>
      </c>
      <c r="D40" t="s">
        <v>35</v>
      </c>
      <c r="E40" t="s">
        <v>261</v>
      </c>
      <c r="F40">
        <v>1</v>
      </c>
      <c r="G40" t="s">
        <v>247</v>
      </c>
    </row>
    <row r="41" spans="1:7" x14ac:dyDescent="0.25">
      <c r="A41" t="s">
        <v>250</v>
      </c>
      <c r="B41" t="s">
        <v>251</v>
      </c>
      <c r="C41" t="s">
        <v>245</v>
      </c>
      <c r="D41" t="s">
        <v>35</v>
      </c>
      <c r="E41" t="s">
        <v>252</v>
      </c>
      <c r="F41">
        <v>3</v>
      </c>
      <c r="G41" t="s">
        <v>247</v>
      </c>
    </row>
    <row r="42" spans="1:7" x14ac:dyDescent="0.25">
      <c r="A42" t="s">
        <v>311</v>
      </c>
      <c r="B42" t="s">
        <v>39</v>
      </c>
      <c r="C42" t="s">
        <v>312</v>
      </c>
      <c r="D42" t="s">
        <v>313</v>
      </c>
      <c r="E42" t="s">
        <v>280</v>
      </c>
      <c r="F42">
        <v>3</v>
      </c>
      <c r="G42" t="s">
        <v>247</v>
      </c>
    </row>
    <row r="43" spans="1:7" x14ac:dyDescent="0.25">
      <c r="A43" t="s">
        <v>225</v>
      </c>
      <c r="B43" t="s">
        <v>108</v>
      </c>
      <c r="C43" t="s">
        <v>226</v>
      </c>
      <c r="D43" t="s">
        <v>327</v>
      </c>
      <c r="E43" t="s">
        <v>227</v>
      </c>
      <c r="F43">
        <v>3</v>
      </c>
      <c r="G43" t="s">
        <v>44</v>
      </c>
    </row>
    <row r="44" spans="1:7" x14ac:dyDescent="0.25">
      <c r="A44" t="s">
        <v>276</v>
      </c>
      <c r="B44" t="s">
        <v>254</v>
      </c>
      <c r="C44" t="s">
        <v>277</v>
      </c>
      <c r="D44" t="s">
        <v>327</v>
      </c>
      <c r="E44" t="s">
        <v>278</v>
      </c>
      <c r="F44">
        <v>2</v>
      </c>
      <c r="G44" t="s">
        <v>247</v>
      </c>
    </row>
    <row r="45" spans="1:7" x14ac:dyDescent="0.25">
      <c r="A45" t="s">
        <v>279</v>
      </c>
      <c r="B45" t="s">
        <v>39</v>
      </c>
      <c r="C45" t="s">
        <v>277</v>
      </c>
      <c r="D45" t="s">
        <v>327</v>
      </c>
      <c r="E45" t="s">
        <v>280</v>
      </c>
      <c r="F45">
        <v>3</v>
      </c>
      <c r="G45" t="s">
        <v>247</v>
      </c>
    </row>
    <row r="46" spans="1:7" x14ac:dyDescent="0.25">
      <c r="A46" t="s">
        <v>281</v>
      </c>
      <c r="B46" t="s">
        <v>282</v>
      </c>
      <c r="C46" t="s">
        <v>277</v>
      </c>
      <c r="D46" t="s">
        <v>327</v>
      </c>
      <c r="E46" t="s">
        <v>283</v>
      </c>
      <c r="F46">
        <v>1</v>
      </c>
      <c r="G46" t="s">
        <v>247</v>
      </c>
    </row>
    <row r="47" spans="1:7" x14ac:dyDescent="0.25">
      <c r="A47" t="s">
        <v>73</v>
      </c>
      <c r="B47" t="s">
        <v>15</v>
      </c>
      <c r="C47" t="s">
        <v>70</v>
      </c>
      <c r="D47" t="s">
        <v>71</v>
      </c>
      <c r="E47" t="s">
        <v>74</v>
      </c>
      <c r="F47">
        <v>2</v>
      </c>
      <c r="G47" t="s">
        <v>37</v>
      </c>
    </row>
    <row r="48" spans="1:7" x14ac:dyDescent="0.25">
      <c r="A48" t="s">
        <v>69</v>
      </c>
      <c r="B48" t="s">
        <v>22</v>
      </c>
      <c r="C48" t="s">
        <v>70</v>
      </c>
      <c r="D48" t="s">
        <v>71</v>
      </c>
      <c r="E48" t="s">
        <v>72</v>
      </c>
      <c r="F48">
        <v>1</v>
      </c>
      <c r="G48" t="s">
        <v>17</v>
      </c>
    </row>
    <row r="49" spans="1:7" x14ac:dyDescent="0.25">
      <c r="A49" t="s">
        <v>75</v>
      </c>
      <c r="B49" t="s">
        <v>76</v>
      </c>
      <c r="C49" t="s">
        <v>70</v>
      </c>
      <c r="D49" t="s">
        <v>71</v>
      </c>
      <c r="E49" t="s">
        <v>77</v>
      </c>
      <c r="F49">
        <v>3</v>
      </c>
      <c r="G49" t="s">
        <v>76</v>
      </c>
    </row>
    <row r="50" spans="1:7" x14ac:dyDescent="0.25">
      <c r="A50" t="s">
        <v>63</v>
      </c>
      <c r="B50" t="s">
        <v>64</v>
      </c>
      <c r="C50" t="s">
        <v>61</v>
      </c>
      <c r="D50" t="s">
        <v>62</v>
      </c>
      <c r="E50" t="s">
        <v>453</v>
      </c>
      <c r="F50">
        <v>3</v>
      </c>
      <c r="G50" t="s">
        <v>44</v>
      </c>
    </row>
    <row r="51" spans="1:7" x14ac:dyDescent="0.25">
      <c r="A51" t="s">
        <v>65</v>
      </c>
      <c r="B51" t="s">
        <v>254</v>
      </c>
      <c r="C51" t="s">
        <v>61</v>
      </c>
      <c r="D51" t="s">
        <v>62</v>
      </c>
      <c r="E51" t="s">
        <v>453</v>
      </c>
      <c r="F51">
        <v>2</v>
      </c>
      <c r="G51" t="s">
        <v>66</v>
      </c>
    </row>
    <row r="52" spans="1:7" x14ac:dyDescent="0.25">
      <c r="A52" t="s">
        <v>67</v>
      </c>
      <c r="B52" t="s">
        <v>257</v>
      </c>
      <c r="C52" t="s">
        <v>61</v>
      </c>
      <c r="D52" t="s">
        <v>62</v>
      </c>
      <c r="E52" t="s">
        <v>453</v>
      </c>
      <c r="F52">
        <v>3</v>
      </c>
      <c r="G52" t="s">
        <v>66</v>
      </c>
    </row>
    <row r="53" spans="1:7" x14ac:dyDescent="0.25">
      <c r="A53" t="s">
        <v>68</v>
      </c>
      <c r="B53" t="s">
        <v>282</v>
      </c>
      <c r="C53" t="s">
        <v>61</v>
      </c>
      <c r="D53" t="s">
        <v>62</v>
      </c>
      <c r="E53" t="s">
        <v>453</v>
      </c>
      <c r="F53">
        <v>3</v>
      </c>
      <c r="G53" t="s">
        <v>66</v>
      </c>
    </row>
    <row r="54" spans="1:7" x14ac:dyDescent="0.25">
      <c r="A54" t="s">
        <v>105</v>
      </c>
      <c r="B54" t="s">
        <v>47</v>
      </c>
      <c r="C54" t="s">
        <v>103</v>
      </c>
      <c r="D54" t="s">
        <v>11</v>
      </c>
      <c r="E54" t="s">
        <v>106</v>
      </c>
      <c r="F54">
        <v>3</v>
      </c>
      <c r="G54" t="s">
        <v>37</v>
      </c>
    </row>
    <row r="55" spans="1:7" x14ac:dyDescent="0.25">
      <c r="A55" t="s">
        <v>112</v>
      </c>
      <c r="B55" t="s">
        <v>15</v>
      </c>
      <c r="C55" t="s">
        <v>103</v>
      </c>
      <c r="D55" t="s">
        <v>11</v>
      </c>
      <c r="E55" t="s">
        <v>113</v>
      </c>
      <c r="F55">
        <v>2</v>
      </c>
      <c r="G55" t="s">
        <v>37</v>
      </c>
    </row>
    <row r="56" spans="1:7" x14ac:dyDescent="0.25">
      <c r="A56" t="s">
        <v>107</v>
      </c>
      <c r="B56" t="s">
        <v>108</v>
      </c>
      <c r="C56" t="s">
        <v>103</v>
      </c>
      <c r="D56" t="s">
        <v>11</v>
      </c>
      <c r="E56" t="s">
        <v>109</v>
      </c>
      <c r="F56">
        <v>3</v>
      </c>
      <c r="G56" t="s">
        <v>37</v>
      </c>
    </row>
    <row r="57" spans="1:7" x14ac:dyDescent="0.25">
      <c r="A57" t="s">
        <v>102</v>
      </c>
      <c r="B57" t="s">
        <v>39</v>
      </c>
      <c r="C57" t="s">
        <v>103</v>
      </c>
      <c r="D57" t="s">
        <v>11</v>
      </c>
      <c r="E57" t="s">
        <v>104</v>
      </c>
      <c r="F57">
        <v>3</v>
      </c>
      <c r="G57" t="s">
        <v>17</v>
      </c>
    </row>
    <row r="58" spans="1:7" x14ac:dyDescent="0.25">
      <c r="A58" t="s">
        <v>114</v>
      </c>
      <c r="B58" t="s">
        <v>91</v>
      </c>
      <c r="C58" t="s">
        <v>103</v>
      </c>
      <c r="D58" t="s">
        <v>11</v>
      </c>
      <c r="E58" t="s">
        <v>115</v>
      </c>
      <c r="F58">
        <v>1</v>
      </c>
      <c r="G58" t="s">
        <v>450</v>
      </c>
    </row>
    <row r="59" spans="1:7" x14ac:dyDescent="0.25">
      <c r="A59" t="s">
        <v>110</v>
      </c>
      <c r="B59" t="s">
        <v>88</v>
      </c>
      <c r="C59" t="s">
        <v>103</v>
      </c>
      <c r="D59" t="s">
        <v>11</v>
      </c>
      <c r="E59" t="s">
        <v>111</v>
      </c>
      <c r="F59">
        <v>3</v>
      </c>
      <c r="G59" t="s">
        <v>37</v>
      </c>
    </row>
    <row r="60" spans="1:7" x14ac:dyDescent="0.25">
      <c r="A60" t="s">
        <v>141</v>
      </c>
      <c r="B60" t="s">
        <v>22</v>
      </c>
      <c r="C60" t="s">
        <v>142</v>
      </c>
      <c r="D60" t="s">
        <v>143</v>
      </c>
      <c r="F60">
        <v>1</v>
      </c>
      <c r="G60" t="s">
        <v>17</v>
      </c>
    </row>
    <row r="61" spans="1:7" x14ac:dyDescent="0.25">
      <c r="A61" t="s">
        <v>199</v>
      </c>
      <c r="B61" t="s">
        <v>326</v>
      </c>
      <c r="C61" t="s">
        <v>195</v>
      </c>
      <c r="D61" t="s">
        <v>192</v>
      </c>
      <c r="E61" t="s">
        <v>201</v>
      </c>
      <c r="F61">
        <v>2</v>
      </c>
      <c r="G61" t="s">
        <v>451</v>
      </c>
    </row>
    <row r="62" spans="1:7" x14ac:dyDescent="0.25">
      <c r="A62" t="s">
        <v>202</v>
      </c>
      <c r="B62" t="s">
        <v>200</v>
      </c>
      <c r="C62" t="s">
        <v>195</v>
      </c>
      <c r="D62" t="s">
        <v>192</v>
      </c>
      <c r="E62" t="s">
        <v>203</v>
      </c>
      <c r="F62">
        <v>2</v>
      </c>
      <c r="G62" t="s">
        <v>451</v>
      </c>
    </row>
    <row r="63" spans="1:7" x14ac:dyDescent="0.25">
      <c r="A63" t="s">
        <v>208</v>
      </c>
      <c r="B63" t="s">
        <v>206</v>
      </c>
      <c r="C63" t="s">
        <v>193</v>
      </c>
      <c r="D63" t="s">
        <v>192</v>
      </c>
      <c r="E63" t="s">
        <v>209</v>
      </c>
      <c r="F63">
        <v>1</v>
      </c>
      <c r="G63" t="s">
        <v>451</v>
      </c>
    </row>
    <row r="64" spans="1:7" x14ac:dyDescent="0.25">
      <c r="A64" t="s">
        <v>210</v>
      </c>
      <c r="B64" t="s">
        <v>206</v>
      </c>
      <c r="C64" t="s">
        <v>193</v>
      </c>
      <c r="D64" t="s">
        <v>192</v>
      </c>
      <c r="E64" t="s">
        <v>211</v>
      </c>
      <c r="F64">
        <v>1</v>
      </c>
      <c r="G64" t="s">
        <v>451</v>
      </c>
    </row>
    <row r="65" spans="1:7" x14ac:dyDescent="0.25">
      <c r="A65" t="s">
        <v>205</v>
      </c>
      <c r="B65" t="s">
        <v>206</v>
      </c>
      <c r="C65" t="s">
        <v>193</v>
      </c>
      <c r="D65" t="s">
        <v>192</v>
      </c>
      <c r="E65" t="s">
        <v>207</v>
      </c>
      <c r="F65">
        <v>1</v>
      </c>
      <c r="G65" t="s">
        <v>451</v>
      </c>
    </row>
    <row r="66" spans="1:7" x14ac:dyDescent="0.25">
      <c r="A66" t="s">
        <v>204</v>
      </c>
      <c r="B66" t="s">
        <v>108</v>
      </c>
      <c r="C66" t="s">
        <v>195</v>
      </c>
      <c r="D66" t="s">
        <v>192</v>
      </c>
      <c r="E66" t="s">
        <v>196</v>
      </c>
      <c r="F66">
        <v>3</v>
      </c>
      <c r="G66" t="s">
        <v>451</v>
      </c>
    </row>
    <row r="67" spans="1:7" x14ac:dyDescent="0.25">
      <c r="A67" t="s">
        <v>194</v>
      </c>
      <c r="B67" t="s">
        <v>99</v>
      </c>
      <c r="C67" t="s">
        <v>195</v>
      </c>
      <c r="D67" t="s">
        <v>192</v>
      </c>
      <c r="E67" t="s">
        <v>196</v>
      </c>
      <c r="F67">
        <v>1</v>
      </c>
      <c r="G67" t="s">
        <v>451</v>
      </c>
    </row>
    <row r="68" spans="1:7" x14ac:dyDescent="0.25">
      <c r="A68" t="s">
        <v>197</v>
      </c>
      <c r="B68" t="s">
        <v>198</v>
      </c>
      <c r="C68" t="s">
        <v>195</v>
      </c>
      <c r="D68" t="s">
        <v>192</v>
      </c>
      <c r="E68" t="s">
        <v>196</v>
      </c>
      <c r="F68">
        <v>3</v>
      </c>
      <c r="G68" t="s">
        <v>451</v>
      </c>
    </row>
    <row r="69" spans="1:7" x14ac:dyDescent="0.25">
      <c r="A69" t="s">
        <v>94</v>
      </c>
      <c r="B69" t="s">
        <v>15</v>
      </c>
      <c r="C69" t="s">
        <v>93</v>
      </c>
      <c r="D69" t="s">
        <v>9</v>
      </c>
      <c r="E69" t="s">
        <v>10</v>
      </c>
      <c r="F69">
        <v>2</v>
      </c>
      <c r="G69" t="s">
        <v>17</v>
      </c>
    </row>
    <row r="70" spans="1:7" x14ac:dyDescent="0.25">
      <c r="A70" t="s">
        <v>95</v>
      </c>
      <c r="B70" t="s">
        <v>24</v>
      </c>
      <c r="C70" t="s">
        <v>93</v>
      </c>
      <c r="D70" t="s">
        <v>9</v>
      </c>
      <c r="E70" t="s">
        <v>10</v>
      </c>
      <c r="F70">
        <v>1</v>
      </c>
      <c r="G70" t="s">
        <v>17</v>
      </c>
    </row>
    <row r="71" spans="1:7" x14ac:dyDescent="0.25">
      <c r="A71" t="s">
        <v>83</v>
      </c>
      <c r="B71" t="s">
        <v>15</v>
      </c>
      <c r="C71" t="s">
        <v>79</v>
      </c>
      <c r="D71" t="s">
        <v>80</v>
      </c>
      <c r="E71" t="s">
        <v>84</v>
      </c>
      <c r="F71">
        <v>2</v>
      </c>
      <c r="G71" t="s">
        <v>17</v>
      </c>
    </row>
    <row r="72" spans="1:7" x14ac:dyDescent="0.25">
      <c r="A72" t="s">
        <v>78</v>
      </c>
      <c r="B72" t="s">
        <v>22</v>
      </c>
      <c r="C72" t="s">
        <v>79</v>
      </c>
      <c r="D72" t="s">
        <v>80</v>
      </c>
      <c r="E72" t="s">
        <v>81</v>
      </c>
      <c r="F72">
        <v>1</v>
      </c>
      <c r="G72" t="s">
        <v>17</v>
      </c>
    </row>
    <row r="73" spans="1:7" x14ac:dyDescent="0.25">
      <c r="A73" t="s">
        <v>82</v>
      </c>
      <c r="B73" t="s">
        <v>22</v>
      </c>
      <c r="C73" t="s">
        <v>79</v>
      </c>
      <c r="D73" t="s">
        <v>80</v>
      </c>
      <c r="E73" t="s">
        <v>81</v>
      </c>
      <c r="F73">
        <v>1</v>
      </c>
      <c r="G73" t="s">
        <v>17</v>
      </c>
    </row>
    <row r="74" spans="1:7" x14ac:dyDescent="0.25">
      <c r="A74" t="s">
        <v>85</v>
      </c>
      <c r="B74" t="s">
        <v>39</v>
      </c>
      <c r="C74" t="s">
        <v>79</v>
      </c>
      <c r="D74" t="s">
        <v>80</v>
      </c>
      <c r="E74" t="s">
        <v>86</v>
      </c>
      <c r="F74">
        <v>3</v>
      </c>
      <c r="G74" t="s">
        <v>17</v>
      </c>
    </row>
    <row r="75" spans="1:7" x14ac:dyDescent="0.25">
      <c r="A75" t="s">
        <v>90</v>
      </c>
      <c r="B75" t="s">
        <v>91</v>
      </c>
      <c r="C75" t="s">
        <v>79</v>
      </c>
      <c r="D75" t="s">
        <v>80</v>
      </c>
      <c r="E75" t="s">
        <v>92</v>
      </c>
      <c r="F75">
        <v>1</v>
      </c>
      <c r="G75" t="s">
        <v>450</v>
      </c>
    </row>
    <row r="76" spans="1:7" x14ac:dyDescent="0.25">
      <c r="A76" t="s">
        <v>87</v>
      </c>
      <c r="B76" t="s">
        <v>88</v>
      </c>
      <c r="C76" t="s">
        <v>79</v>
      </c>
      <c r="D76" t="s">
        <v>80</v>
      </c>
      <c r="E76" t="s">
        <v>89</v>
      </c>
      <c r="F76">
        <v>1</v>
      </c>
      <c r="G76" t="s">
        <v>37</v>
      </c>
    </row>
    <row r="77" spans="1:7" x14ac:dyDescent="0.25">
      <c r="A77" t="s">
        <v>228</v>
      </c>
      <c r="B77" t="s">
        <v>108</v>
      </c>
      <c r="C77" t="s">
        <v>229</v>
      </c>
      <c r="D77" t="s">
        <v>80</v>
      </c>
      <c r="E77" t="s">
        <v>230</v>
      </c>
      <c r="F77">
        <v>3</v>
      </c>
      <c r="G77" t="s">
        <v>44</v>
      </c>
    </row>
    <row r="78" spans="1:7" x14ac:dyDescent="0.25">
      <c r="A78" t="s">
        <v>291</v>
      </c>
      <c r="B78" t="s">
        <v>254</v>
      </c>
      <c r="C78" t="s">
        <v>285</v>
      </c>
      <c r="D78" t="s">
        <v>80</v>
      </c>
      <c r="E78" t="s">
        <v>292</v>
      </c>
      <c r="F78">
        <v>2</v>
      </c>
      <c r="G78" t="s">
        <v>247</v>
      </c>
    </row>
    <row r="79" spans="1:7" x14ac:dyDescent="0.25">
      <c r="A79" t="s">
        <v>293</v>
      </c>
      <c r="B79" t="s">
        <v>22</v>
      </c>
      <c r="C79" t="s">
        <v>285</v>
      </c>
      <c r="D79" t="s">
        <v>80</v>
      </c>
      <c r="E79" t="s">
        <v>294</v>
      </c>
      <c r="F79">
        <v>1</v>
      </c>
      <c r="G79" t="s">
        <v>247</v>
      </c>
    </row>
    <row r="80" spans="1:7" x14ac:dyDescent="0.25">
      <c r="A80" t="s">
        <v>295</v>
      </c>
      <c r="B80" t="s">
        <v>39</v>
      </c>
      <c r="C80" t="s">
        <v>285</v>
      </c>
      <c r="D80" t="s">
        <v>80</v>
      </c>
      <c r="E80" t="s">
        <v>294</v>
      </c>
      <c r="F80">
        <v>3</v>
      </c>
      <c r="G80" t="s">
        <v>247</v>
      </c>
    </row>
    <row r="81" spans="1:7" x14ac:dyDescent="0.25">
      <c r="A81" t="s">
        <v>289</v>
      </c>
      <c r="B81" t="s">
        <v>251</v>
      </c>
      <c r="C81" t="s">
        <v>285</v>
      </c>
      <c r="D81" t="s">
        <v>80</v>
      </c>
      <c r="E81" t="s">
        <v>290</v>
      </c>
      <c r="F81">
        <v>3</v>
      </c>
      <c r="G81" t="s">
        <v>247</v>
      </c>
    </row>
    <row r="82" spans="1:7" x14ac:dyDescent="0.25">
      <c r="A82" t="s">
        <v>288</v>
      </c>
      <c r="B82" t="s">
        <v>39</v>
      </c>
      <c r="C82" t="s">
        <v>285</v>
      </c>
      <c r="D82" t="s">
        <v>286</v>
      </c>
      <c r="E82" t="s">
        <v>287</v>
      </c>
      <c r="F82">
        <v>3</v>
      </c>
      <c r="G82" t="s">
        <v>247</v>
      </c>
    </row>
    <row r="83" spans="1:7" x14ac:dyDescent="0.25">
      <c r="A83" t="s">
        <v>284</v>
      </c>
      <c r="B83" t="s">
        <v>274</v>
      </c>
      <c r="C83" t="s">
        <v>285</v>
      </c>
      <c r="D83" t="s">
        <v>286</v>
      </c>
      <c r="E83" t="s">
        <v>287</v>
      </c>
      <c r="F83">
        <v>3</v>
      </c>
      <c r="G83" t="s">
        <v>247</v>
      </c>
    </row>
    <row r="84" spans="1:7" x14ac:dyDescent="0.25">
      <c r="A84" t="s">
        <v>41</v>
      </c>
      <c r="B84" t="s">
        <v>42</v>
      </c>
      <c r="C84" t="s">
        <v>13</v>
      </c>
      <c r="D84" t="s">
        <v>43</v>
      </c>
      <c r="E84" t="s">
        <v>452</v>
      </c>
      <c r="F84">
        <v>3</v>
      </c>
      <c r="G84" t="s">
        <v>44</v>
      </c>
    </row>
    <row r="85" spans="1:7" x14ac:dyDescent="0.25">
      <c r="A85" t="s">
        <v>45</v>
      </c>
      <c r="B85" t="s">
        <v>42</v>
      </c>
      <c r="C85" t="s">
        <v>13</v>
      </c>
      <c r="D85" t="s">
        <v>43</v>
      </c>
      <c r="E85" t="s">
        <v>452</v>
      </c>
      <c r="F85">
        <v>3</v>
      </c>
      <c r="G85" t="s">
        <v>44</v>
      </c>
    </row>
    <row r="86" spans="1:7" x14ac:dyDescent="0.25">
      <c r="A86" t="s">
        <v>130</v>
      </c>
      <c r="B86" t="s">
        <v>34</v>
      </c>
      <c r="C86" t="s">
        <v>117</v>
      </c>
      <c r="D86" t="s">
        <v>12</v>
      </c>
      <c r="E86" t="s">
        <v>131</v>
      </c>
      <c r="F86">
        <v>3</v>
      </c>
      <c r="G86" t="s">
        <v>37</v>
      </c>
    </row>
    <row r="87" spans="1:7" x14ac:dyDescent="0.25">
      <c r="A87" t="s">
        <v>116</v>
      </c>
      <c r="B87" t="s">
        <v>15</v>
      </c>
      <c r="C87" t="s">
        <v>117</v>
      </c>
      <c r="D87" t="s">
        <v>12</v>
      </c>
      <c r="E87" t="s">
        <v>118</v>
      </c>
      <c r="F87">
        <v>2</v>
      </c>
      <c r="G87" t="s">
        <v>17</v>
      </c>
    </row>
    <row r="88" spans="1:7" x14ac:dyDescent="0.25">
      <c r="A88" t="s">
        <v>119</v>
      </c>
      <c r="B88" t="s">
        <v>15</v>
      </c>
      <c r="C88" t="s">
        <v>117</v>
      </c>
      <c r="D88" t="s">
        <v>12</v>
      </c>
      <c r="E88" t="s">
        <v>120</v>
      </c>
      <c r="F88">
        <v>2</v>
      </c>
      <c r="G88" t="s">
        <v>17</v>
      </c>
    </row>
    <row r="89" spans="1:7" x14ac:dyDescent="0.25">
      <c r="A89" t="s">
        <v>121</v>
      </c>
      <c r="B89" t="s">
        <v>15</v>
      </c>
      <c r="C89" t="s">
        <v>117</v>
      </c>
      <c r="D89" t="s">
        <v>12</v>
      </c>
      <c r="E89" t="s">
        <v>120</v>
      </c>
      <c r="F89">
        <v>2</v>
      </c>
      <c r="G89" t="s">
        <v>17</v>
      </c>
    </row>
    <row r="90" spans="1:7" x14ac:dyDescent="0.25">
      <c r="A90" t="s">
        <v>136</v>
      </c>
      <c r="B90" t="s">
        <v>137</v>
      </c>
      <c r="C90" t="s">
        <v>117</v>
      </c>
      <c r="D90" t="s">
        <v>12</v>
      </c>
      <c r="E90" t="s">
        <v>138</v>
      </c>
      <c r="F90">
        <v>1</v>
      </c>
      <c r="G90" t="s">
        <v>139</v>
      </c>
    </row>
    <row r="91" spans="1:7" x14ac:dyDescent="0.25">
      <c r="A91" t="s">
        <v>122</v>
      </c>
      <c r="B91" t="s">
        <v>22</v>
      </c>
      <c r="C91" t="s">
        <v>117</v>
      </c>
      <c r="D91" t="s">
        <v>12</v>
      </c>
      <c r="E91" t="s">
        <v>118</v>
      </c>
      <c r="F91">
        <v>1</v>
      </c>
      <c r="G91" t="s">
        <v>17</v>
      </c>
    </row>
    <row r="92" spans="1:7" x14ac:dyDescent="0.25">
      <c r="A92" t="s">
        <v>127</v>
      </c>
      <c r="B92" t="s">
        <v>22</v>
      </c>
      <c r="C92" t="s">
        <v>117</v>
      </c>
      <c r="D92" t="s">
        <v>12</v>
      </c>
      <c r="E92" t="s">
        <v>120</v>
      </c>
      <c r="F92">
        <v>1</v>
      </c>
      <c r="G92" t="s">
        <v>17</v>
      </c>
    </row>
    <row r="93" spans="1:7" x14ac:dyDescent="0.25">
      <c r="A93" t="s">
        <v>123</v>
      </c>
      <c r="B93" t="s">
        <v>39</v>
      </c>
      <c r="C93" t="s">
        <v>117</v>
      </c>
      <c r="D93" t="s">
        <v>12</v>
      </c>
      <c r="E93" t="s">
        <v>124</v>
      </c>
      <c r="F93">
        <v>3</v>
      </c>
      <c r="G93" t="s">
        <v>17</v>
      </c>
    </row>
    <row r="94" spans="1:7" x14ac:dyDescent="0.25">
      <c r="A94" t="s">
        <v>128</v>
      </c>
      <c r="B94" t="s">
        <v>39</v>
      </c>
      <c r="C94" t="s">
        <v>117</v>
      </c>
      <c r="D94" t="s">
        <v>12</v>
      </c>
      <c r="E94" t="s">
        <v>129</v>
      </c>
      <c r="F94">
        <v>3</v>
      </c>
      <c r="G94" t="s">
        <v>17</v>
      </c>
    </row>
    <row r="95" spans="1:7" x14ac:dyDescent="0.25">
      <c r="A95" t="s">
        <v>132</v>
      </c>
      <c r="B95" t="s">
        <v>22</v>
      </c>
      <c r="C95" t="s">
        <v>117</v>
      </c>
      <c r="D95" t="s">
        <v>12</v>
      </c>
      <c r="E95" t="s">
        <v>133</v>
      </c>
      <c r="F95">
        <v>1</v>
      </c>
      <c r="G95" t="s">
        <v>17</v>
      </c>
    </row>
    <row r="96" spans="1:7" x14ac:dyDescent="0.25">
      <c r="A96" t="s">
        <v>134</v>
      </c>
      <c r="B96" t="s">
        <v>91</v>
      </c>
      <c r="C96" t="s">
        <v>117</v>
      </c>
      <c r="D96" t="s">
        <v>12</v>
      </c>
      <c r="E96" t="s">
        <v>135</v>
      </c>
      <c r="F96">
        <v>1</v>
      </c>
      <c r="G96" t="s">
        <v>450</v>
      </c>
    </row>
    <row r="97" spans="1:7" x14ac:dyDescent="0.25">
      <c r="A97" t="s">
        <v>125</v>
      </c>
      <c r="B97" t="s">
        <v>88</v>
      </c>
      <c r="C97" t="s">
        <v>117</v>
      </c>
      <c r="D97" t="s">
        <v>12</v>
      </c>
      <c r="E97" t="s">
        <v>126</v>
      </c>
      <c r="F97">
        <v>3</v>
      </c>
      <c r="G97" t="s">
        <v>37</v>
      </c>
    </row>
    <row r="98" spans="1:7" x14ac:dyDescent="0.25">
      <c r="A98" t="s">
        <v>140</v>
      </c>
      <c r="B98" t="s">
        <v>101</v>
      </c>
      <c r="C98" t="s">
        <v>117</v>
      </c>
      <c r="D98" t="s">
        <v>12</v>
      </c>
      <c r="E98" t="s">
        <v>133</v>
      </c>
      <c r="F98">
        <v>1</v>
      </c>
      <c r="G98" t="s">
        <v>37</v>
      </c>
    </row>
    <row r="99" spans="1:7" x14ac:dyDescent="0.25">
      <c r="A99" t="s">
        <v>318</v>
      </c>
      <c r="B99" t="s">
        <v>319</v>
      </c>
      <c r="C99" t="s">
        <v>320</v>
      </c>
      <c r="D99" t="s">
        <v>12</v>
      </c>
      <c r="E99" t="s">
        <v>133</v>
      </c>
      <c r="F99">
        <v>1</v>
      </c>
      <c r="G99" t="s">
        <v>321</v>
      </c>
    </row>
    <row r="100" spans="1:7" x14ac:dyDescent="0.25">
      <c r="A100" t="s">
        <v>324</v>
      </c>
      <c r="B100" t="s">
        <v>319</v>
      </c>
      <c r="C100" t="s">
        <v>323</v>
      </c>
      <c r="D100" t="s">
        <v>12</v>
      </c>
      <c r="E100" t="s">
        <v>120</v>
      </c>
      <c r="F100">
        <v>1</v>
      </c>
      <c r="G100" t="s">
        <v>321</v>
      </c>
    </row>
    <row r="101" spans="1:7" x14ac:dyDescent="0.25">
      <c r="A101" t="s">
        <v>322</v>
      </c>
      <c r="B101" t="s">
        <v>319</v>
      </c>
      <c r="C101" t="s">
        <v>323</v>
      </c>
      <c r="D101" t="s">
        <v>12</v>
      </c>
      <c r="E101" t="s">
        <v>120</v>
      </c>
      <c r="F101">
        <v>1</v>
      </c>
      <c r="G101" t="s">
        <v>321</v>
      </c>
    </row>
    <row r="102" spans="1:7" x14ac:dyDescent="0.25">
      <c r="A102" t="s">
        <v>325</v>
      </c>
      <c r="B102" t="s">
        <v>319</v>
      </c>
      <c r="C102" t="s">
        <v>323</v>
      </c>
      <c r="D102" t="s">
        <v>12</v>
      </c>
      <c r="E102" t="s">
        <v>120</v>
      </c>
      <c r="F102">
        <v>1</v>
      </c>
      <c r="G102" t="s">
        <v>321</v>
      </c>
    </row>
    <row r="103" spans="1:7" x14ac:dyDescent="0.25">
      <c r="A103" t="s">
        <v>237</v>
      </c>
      <c r="B103" t="s">
        <v>108</v>
      </c>
      <c r="C103" t="s">
        <v>238</v>
      </c>
      <c r="D103" t="s">
        <v>239</v>
      </c>
      <c r="E103" t="s">
        <v>227</v>
      </c>
      <c r="F103">
        <v>3</v>
      </c>
      <c r="G103" t="s">
        <v>44</v>
      </c>
    </row>
    <row r="104" spans="1:7" x14ac:dyDescent="0.25">
      <c r="A104" t="s">
        <v>310</v>
      </c>
      <c r="B104" t="s">
        <v>254</v>
      </c>
      <c r="C104" t="s">
        <v>308</v>
      </c>
      <c r="D104" t="s">
        <v>239</v>
      </c>
      <c r="E104" t="s">
        <v>278</v>
      </c>
      <c r="F104">
        <v>2</v>
      </c>
      <c r="G104" t="s">
        <v>247</v>
      </c>
    </row>
    <row r="105" spans="1:7" x14ac:dyDescent="0.25">
      <c r="A105" t="s">
        <v>309</v>
      </c>
      <c r="B105" t="s">
        <v>22</v>
      </c>
      <c r="C105" t="s">
        <v>308</v>
      </c>
      <c r="D105" t="s">
        <v>239</v>
      </c>
      <c r="E105" t="s">
        <v>280</v>
      </c>
      <c r="F105">
        <v>1</v>
      </c>
      <c r="G105" t="s">
        <v>247</v>
      </c>
    </row>
    <row r="106" spans="1:7" x14ac:dyDescent="0.25">
      <c r="A106" t="s">
        <v>307</v>
      </c>
      <c r="B106" t="s">
        <v>251</v>
      </c>
      <c r="C106" t="s">
        <v>308</v>
      </c>
      <c r="D106" t="s">
        <v>239</v>
      </c>
      <c r="E106" t="s">
        <v>283</v>
      </c>
      <c r="F106">
        <v>3</v>
      </c>
      <c r="G106" t="s">
        <v>247</v>
      </c>
    </row>
    <row r="107" spans="1:7" x14ac:dyDescent="0.25">
      <c r="A107" t="s">
        <v>234</v>
      </c>
      <c r="B107" t="s">
        <v>108</v>
      </c>
      <c r="C107" t="s">
        <v>235</v>
      </c>
      <c r="D107" t="s">
        <v>236</v>
      </c>
      <c r="E107" t="s">
        <v>216</v>
      </c>
      <c r="F107">
        <v>3</v>
      </c>
      <c r="G107" t="s">
        <v>44</v>
      </c>
    </row>
    <row r="108" spans="1:7" x14ac:dyDescent="0.25">
      <c r="A108" t="s">
        <v>301</v>
      </c>
      <c r="B108" t="s">
        <v>302</v>
      </c>
      <c r="C108" t="s">
        <v>303</v>
      </c>
      <c r="D108" t="s">
        <v>236</v>
      </c>
      <c r="E108" t="s">
        <v>249</v>
      </c>
      <c r="F108">
        <v>1</v>
      </c>
      <c r="G108" t="s">
        <v>247</v>
      </c>
    </row>
  </sheetData>
  <sheetProtection algorithmName="SHA-512" hashValue="9llE52SL2p49nhvxzPdVGcuGVaDNgG5lqwj+ICxLgBr97BG3/gEnZ+9tXYmUOQ7MY6evyzLZ29CP4FXBsCtxHw==" saltValue="MpBtXBRh2MblLDdvI1Zmtw==" spinCount="100000" sheet="1" objects="1" scenarios="1"/>
  <sortState xmlns:xlrd2="http://schemas.microsoft.com/office/spreadsheetml/2017/richdata2" ref="A2:F109">
    <sortCondition ref="D2:D109"/>
    <sortCondition ref="A2:A10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096EE-9166-4755-9780-144DA322AF44}">
  <dimension ref="A1:F19"/>
  <sheetViews>
    <sheetView workbookViewId="0"/>
  </sheetViews>
  <sheetFormatPr baseColWidth="10" defaultRowHeight="15" x14ac:dyDescent="0.25"/>
  <cols>
    <col min="1" max="1" width="15.85546875" bestFit="1" customWidth="1"/>
    <col min="2" max="2" width="15.5703125" bestFit="1" customWidth="1"/>
    <col min="3" max="3" width="36.7109375" bestFit="1" customWidth="1"/>
  </cols>
  <sheetData>
    <row r="1" spans="1:6" x14ac:dyDescent="0.25">
      <c r="A1" s="3" t="s">
        <v>0</v>
      </c>
      <c r="B1" s="4" t="s">
        <v>2</v>
      </c>
      <c r="C1" s="5" t="s">
        <v>3</v>
      </c>
      <c r="E1" s="6" t="s">
        <v>513</v>
      </c>
      <c r="F1">
        <f>COUNTA(A2:A157)</f>
        <v>18</v>
      </c>
    </row>
    <row r="2" spans="1:6" x14ac:dyDescent="0.25">
      <c r="A2" t="s">
        <v>174</v>
      </c>
      <c r="B2" t="s">
        <v>175</v>
      </c>
      <c r="C2" t="s">
        <v>176</v>
      </c>
    </row>
    <row r="3" spans="1:6" x14ac:dyDescent="0.25">
      <c r="A3" t="s">
        <v>171</v>
      </c>
      <c r="B3" t="s">
        <v>172</v>
      </c>
      <c r="C3" t="s">
        <v>173</v>
      </c>
    </row>
    <row r="4" spans="1:6" x14ac:dyDescent="0.25">
      <c r="A4" t="s">
        <v>144</v>
      </c>
      <c r="B4" t="s">
        <v>145</v>
      </c>
      <c r="C4" t="s">
        <v>146</v>
      </c>
    </row>
    <row r="5" spans="1:6" x14ac:dyDescent="0.25">
      <c r="A5" t="s">
        <v>183</v>
      </c>
      <c r="B5" t="s">
        <v>184</v>
      </c>
      <c r="C5" t="s">
        <v>185</v>
      </c>
    </row>
    <row r="6" spans="1:6" x14ac:dyDescent="0.25">
      <c r="A6" t="s">
        <v>240</v>
      </c>
      <c r="B6" t="s">
        <v>241</v>
      </c>
      <c r="C6" t="s">
        <v>242</v>
      </c>
    </row>
    <row r="7" spans="1:6" x14ac:dyDescent="0.25">
      <c r="A7" t="s">
        <v>165</v>
      </c>
      <c r="B7" t="s">
        <v>166</v>
      </c>
      <c r="C7" t="s">
        <v>167</v>
      </c>
    </row>
    <row r="8" spans="1:6" x14ac:dyDescent="0.25">
      <c r="A8" t="s">
        <v>186</v>
      </c>
      <c r="B8" t="s">
        <v>187</v>
      </c>
      <c r="C8" t="s">
        <v>188</v>
      </c>
    </row>
    <row r="9" spans="1:6" x14ac:dyDescent="0.25">
      <c r="A9" t="s">
        <v>177</v>
      </c>
      <c r="B9" t="s">
        <v>178</v>
      </c>
      <c r="C9" t="s">
        <v>179</v>
      </c>
    </row>
    <row r="10" spans="1:6" x14ac:dyDescent="0.25">
      <c r="A10" t="s">
        <v>168</v>
      </c>
      <c r="B10" t="s">
        <v>169</v>
      </c>
      <c r="C10" t="s">
        <v>170</v>
      </c>
    </row>
    <row r="11" spans="1:6" x14ac:dyDescent="0.25">
      <c r="A11" t="s">
        <v>153</v>
      </c>
      <c r="B11" t="s">
        <v>154</v>
      </c>
      <c r="C11" t="s">
        <v>155</v>
      </c>
    </row>
    <row r="12" spans="1:6" x14ac:dyDescent="0.25">
      <c r="A12" t="s">
        <v>180</v>
      </c>
      <c r="B12" t="s">
        <v>181</v>
      </c>
      <c r="C12" t="s">
        <v>182</v>
      </c>
    </row>
    <row r="13" spans="1:6" x14ac:dyDescent="0.25">
      <c r="A13" t="s">
        <v>189</v>
      </c>
      <c r="B13" t="s">
        <v>190</v>
      </c>
      <c r="C13" t="s">
        <v>191</v>
      </c>
    </row>
    <row r="14" spans="1:6" x14ac:dyDescent="0.25">
      <c r="A14" t="s">
        <v>156</v>
      </c>
      <c r="B14" t="s">
        <v>157</v>
      </c>
      <c r="C14" t="s">
        <v>158</v>
      </c>
    </row>
    <row r="15" spans="1:6" x14ac:dyDescent="0.25">
      <c r="A15" t="s">
        <v>159</v>
      </c>
      <c r="B15" t="s">
        <v>160</v>
      </c>
      <c r="C15" t="s">
        <v>161</v>
      </c>
    </row>
    <row r="16" spans="1:6" x14ac:dyDescent="0.25">
      <c r="A16" t="s">
        <v>162</v>
      </c>
      <c r="B16" t="s">
        <v>163</v>
      </c>
      <c r="C16" t="s">
        <v>164</v>
      </c>
    </row>
    <row r="17" spans="1:3" x14ac:dyDescent="0.25">
      <c r="A17" t="s">
        <v>150</v>
      </c>
      <c r="B17" t="s">
        <v>151</v>
      </c>
      <c r="C17" t="s">
        <v>152</v>
      </c>
    </row>
    <row r="18" spans="1:3" x14ac:dyDescent="0.25">
      <c r="A18" t="s">
        <v>147</v>
      </c>
      <c r="B18" t="s">
        <v>148</v>
      </c>
      <c r="C18" t="s">
        <v>149</v>
      </c>
    </row>
    <row r="19" spans="1:3" x14ac:dyDescent="0.25">
      <c r="A19" t="s">
        <v>455</v>
      </c>
      <c r="C19" t="s">
        <v>454</v>
      </c>
    </row>
  </sheetData>
  <sheetProtection algorithmName="SHA-512" hashValue="kfUJDApQiDmB1CgkdWeiratOEW8XKZ8vA7kJFTYviO4Kr+4zR4Vkr/P0tWShVzJt2BeCnk5fYA2Y0jMRwkAMKw==" saltValue="dHhYQ1wcFEVOKjg26HljFA==" spinCount="100000" sheet="1" objects="1" scenarios="1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2C0DE-BCA9-4EB6-BE01-AAFBADAF498C}">
  <dimension ref="A1:I89"/>
  <sheetViews>
    <sheetView tabSelected="1" workbookViewId="0">
      <selection activeCell="K11" sqref="K11"/>
    </sheetView>
  </sheetViews>
  <sheetFormatPr baseColWidth="10" defaultRowHeight="15" x14ac:dyDescent="0.25"/>
  <cols>
    <col min="1" max="1" width="22.85546875" bestFit="1" customWidth="1"/>
    <col min="2" max="2" width="11.42578125" style="7"/>
    <col min="3" max="3" width="17.7109375" style="8" bestFit="1" customWidth="1"/>
    <col min="4" max="4" width="14.7109375" style="8" customWidth="1"/>
    <col min="5" max="5" width="18.5703125" style="8" customWidth="1"/>
    <col min="6" max="6" width="16.42578125" style="9" customWidth="1"/>
    <col min="7" max="7" width="13.5703125" style="8" customWidth="1"/>
    <col min="8" max="8" width="22.5703125" style="8" bestFit="1" customWidth="1"/>
    <col min="256" max="256" width="6.85546875" customWidth="1"/>
    <col min="257" max="257" width="22.85546875" bestFit="1" customWidth="1"/>
    <col min="259" max="259" width="17.7109375" bestFit="1" customWidth="1"/>
    <col min="260" max="260" width="14.7109375" customWidth="1"/>
    <col min="261" max="261" width="18.5703125" customWidth="1"/>
    <col min="262" max="262" width="16.42578125" customWidth="1"/>
    <col min="263" max="263" width="13.5703125" customWidth="1"/>
    <col min="264" max="264" width="22.5703125" bestFit="1" customWidth="1"/>
    <col min="512" max="512" width="6.85546875" customWidth="1"/>
    <col min="513" max="513" width="22.85546875" bestFit="1" customWidth="1"/>
    <col min="515" max="515" width="17.7109375" bestFit="1" customWidth="1"/>
    <col min="516" max="516" width="14.7109375" customWidth="1"/>
    <col min="517" max="517" width="18.5703125" customWidth="1"/>
    <col min="518" max="518" width="16.42578125" customWidth="1"/>
    <col min="519" max="519" width="13.5703125" customWidth="1"/>
    <col min="520" max="520" width="22.5703125" bestFit="1" customWidth="1"/>
    <col min="768" max="768" width="6.85546875" customWidth="1"/>
    <col min="769" max="769" width="22.85546875" bestFit="1" customWidth="1"/>
    <col min="771" max="771" width="17.7109375" bestFit="1" customWidth="1"/>
    <col min="772" max="772" width="14.7109375" customWidth="1"/>
    <col min="773" max="773" width="18.5703125" customWidth="1"/>
    <col min="774" max="774" width="16.42578125" customWidth="1"/>
    <col min="775" max="775" width="13.5703125" customWidth="1"/>
    <col min="776" max="776" width="22.5703125" bestFit="1" customWidth="1"/>
    <col min="1024" max="1024" width="6.85546875" customWidth="1"/>
    <col min="1025" max="1025" width="22.85546875" bestFit="1" customWidth="1"/>
    <col min="1027" max="1027" width="17.7109375" bestFit="1" customWidth="1"/>
    <col min="1028" max="1028" width="14.7109375" customWidth="1"/>
    <col min="1029" max="1029" width="18.5703125" customWidth="1"/>
    <col min="1030" max="1030" width="16.42578125" customWidth="1"/>
    <col min="1031" max="1031" width="13.5703125" customWidth="1"/>
    <col min="1032" max="1032" width="22.5703125" bestFit="1" customWidth="1"/>
    <col min="1280" max="1280" width="6.85546875" customWidth="1"/>
    <col min="1281" max="1281" width="22.85546875" bestFit="1" customWidth="1"/>
    <col min="1283" max="1283" width="17.7109375" bestFit="1" customWidth="1"/>
    <col min="1284" max="1284" width="14.7109375" customWidth="1"/>
    <col min="1285" max="1285" width="18.5703125" customWidth="1"/>
    <col min="1286" max="1286" width="16.42578125" customWidth="1"/>
    <col min="1287" max="1287" width="13.5703125" customWidth="1"/>
    <col min="1288" max="1288" width="22.5703125" bestFit="1" customWidth="1"/>
    <col min="1536" max="1536" width="6.85546875" customWidth="1"/>
    <col min="1537" max="1537" width="22.85546875" bestFit="1" customWidth="1"/>
    <col min="1539" max="1539" width="17.7109375" bestFit="1" customWidth="1"/>
    <col min="1540" max="1540" width="14.7109375" customWidth="1"/>
    <col min="1541" max="1541" width="18.5703125" customWidth="1"/>
    <col min="1542" max="1542" width="16.42578125" customWidth="1"/>
    <col min="1543" max="1543" width="13.5703125" customWidth="1"/>
    <col min="1544" max="1544" width="22.5703125" bestFit="1" customWidth="1"/>
    <col min="1792" max="1792" width="6.85546875" customWidth="1"/>
    <col min="1793" max="1793" width="22.85546875" bestFit="1" customWidth="1"/>
    <col min="1795" max="1795" width="17.7109375" bestFit="1" customWidth="1"/>
    <col min="1796" max="1796" width="14.7109375" customWidth="1"/>
    <col min="1797" max="1797" width="18.5703125" customWidth="1"/>
    <col min="1798" max="1798" width="16.42578125" customWidth="1"/>
    <col min="1799" max="1799" width="13.5703125" customWidth="1"/>
    <col min="1800" max="1800" width="22.5703125" bestFit="1" customWidth="1"/>
    <col min="2048" max="2048" width="6.85546875" customWidth="1"/>
    <col min="2049" max="2049" width="22.85546875" bestFit="1" customWidth="1"/>
    <col min="2051" max="2051" width="17.7109375" bestFit="1" customWidth="1"/>
    <col min="2052" max="2052" width="14.7109375" customWidth="1"/>
    <col min="2053" max="2053" width="18.5703125" customWidth="1"/>
    <col min="2054" max="2054" width="16.42578125" customWidth="1"/>
    <col min="2055" max="2055" width="13.5703125" customWidth="1"/>
    <col min="2056" max="2056" width="22.5703125" bestFit="1" customWidth="1"/>
    <col min="2304" max="2304" width="6.85546875" customWidth="1"/>
    <col min="2305" max="2305" width="22.85546875" bestFit="1" customWidth="1"/>
    <col min="2307" max="2307" width="17.7109375" bestFit="1" customWidth="1"/>
    <col min="2308" max="2308" width="14.7109375" customWidth="1"/>
    <col min="2309" max="2309" width="18.5703125" customWidth="1"/>
    <col min="2310" max="2310" width="16.42578125" customWidth="1"/>
    <col min="2311" max="2311" width="13.5703125" customWidth="1"/>
    <col min="2312" max="2312" width="22.5703125" bestFit="1" customWidth="1"/>
    <col min="2560" max="2560" width="6.85546875" customWidth="1"/>
    <col min="2561" max="2561" width="22.85546875" bestFit="1" customWidth="1"/>
    <col min="2563" max="2563" width="17.7109375" bestFit="1" customWidth="1"/>
    <col min="2564" max="2564" width="14.7109375" customWidth="1"/>
    <col min="2565" max="2565" width="18.5703125" customWidth="1"/>
    <col min="2566" max="2566" width="16.42578125" customWidth="1"/>
    <col min="2567" max="2567" width="13.5703125" customWidth="1"/>
    <col min="2568" max="2568" width="22.5703125" bestFit="1" customWidth="1"/>
    <col min="2816" max="2816" width="6.85546875" customWidth="1"/>
    <col min="2817" max="2817" width="22.85546875" bestFit="1" customWidth="1"/>
    <col min="2819" max="2819" width="17.7109375" bestFit="1" customWidth="1"/>
    <col min="2820" max="2820" width="14.7109375" customWidth="1"/>
    <col min="2821" max="2821" width="18.5703125" customWidth="1"/>
    <col min="2822" max="2822" width="16.42578125" customWidth="1"/>
    <col min="2823" max="2823" width="13.5703125" customWidth="1"/>
    <col min="2824" max="2824" width="22.5703125" bestFit="1" customWidth="1"/>
    <col min="3072" max="3072" width="6.85546875" customWidth="1"/>
    <col min="3073" max="3073" width="22.85546875" bestFit="1" customWidth="1"/>
    <col min="3075" max="3075" width="17.7109375" bestFit="1" customWidth="1"/>
    <col min="3076" max="3076" width="14.7109375" customWidth="1"/>
    <col min="3077" max="3077" width="18.5703125" customWidth="1"/>
    <col min="3078" max="3078" width="16.42578125" customWidth="1"/>
    <col min="3079" max="3079" width="13.5703125" customWidth="1"/>
    <col min="3080" max="3080" width="22.5703125" bestFit="1" customWidth="1"/>
    <col min="3328" max="3328" width="6.85546875" customWidth="1"/>
    <col min="3329" max="3329" width="22.85546875" bestFit="1" customWidth="1"/>
    <col min="3331" max="3331" width="17.7109375" bestFit="1" customWidth="1"/>
    <col min="3332" max="3332" width="14.7109375" customWidth="1"/>
    <col min="3333" max="3333" width="18.5703125" customWidth="1"/>
    <col min="3334" max="3334" width="16.42578125" customWidth="1"/>
    <col min="3335" max="3335" width="13.5703125" customWidth="1"/>
    <col min="3336" max="3336" width="22.5703125" bestFit="1" customWidth="1"/>
    <col min="3584" max="3584" width="6.85546875" customWidth="1"/>
    <col min="3585" max="3585" width="22.85546875" bestFit="1" customWidth="1"/>
    <col min="3587" max="3587" width="17.7109375" bestFit="1" customWidth="1"/>
    <col min="3588" max="3588" width="14.7109375" customWidth="1"/>
    <col min="3589" max="3589" width="18.5703125" customWidth="1"/>
    <col min="3590" max="3590" width="16.42578125" customWidth="1"/>
    <col min="3591" max="3591" width="13.5703125" customWidth="1"/>
    <col min="3592" max="3592" width="22.5703125" bestFit="1" customWidth="1"/>
    <col min="3840" max="3840" width="6.85546875" customWidth="1"/>
    <col min="3841" max="3841" width="22.85546875" bestFit="1" customWidth="1"/>
    <col min="3843" max="3843" width="17.7109375" bestFit="1" customWidth="1"/>
    <col min="3844" max="3844" width="14.7109375" customWidth="1"/>
    <col min="3845" max="3845" width="18.5703125" customWidth="1"/>
    <col min="3846" max="3846" width="16.42578125" customWidth="1"/>
    <col min="3847" max="3847" width="13.5703125" customWidth="1"/>
    <col min="3848" max="3848" width="22.5703125" bestFit="1" customWidth="1"/>
    <col min="4096" max="4096" width="6.85546875" customWidth="1"/>
    <col min="4097" max="4097" width="22.85546875" bestFit="1" customWidth="1"/>
    <col min="4099" max="4099" width="17.7109375" bestFit="1" customWidth="1"/>
    <col min="4100" max="4100" width="14.7109375" customWidth="1"/>
    <col min="4101" max="4101" width="18.5703125" customWidth="1"/>
    <col min="4102" max="4102" width="16.42578125" customWidth="1"/>
    <col min="4103" max="4103" width="13.5703125" customWidth="1"/>
    <col min="4104" max="4104" width="22.5703125" bestFit="1" customWidth="1"/>
    <col min="4352" max="4352" width="6.85546875" customWidth="1"/>
    <col min="4353" max="4353" width="22.85546875" bestFit="1" customWidth="1"/>
    <col min="4355" max="4355" width="17.7109375" bestFit="1" customWidth="1"/>
    <col min="4356" max="4356" width="14.7109375" customWidth="1"/>
    <col min="4357" max="4357" width="18.5703125" customWidth="1"/>
    <col min="4358" max="4358" width="16.42578125" customWidth="1"/>
    <col min="4359" max="4359" width="13.5703125" customWidth="1"/>
    <col min="4360" max="4360" width="22.5703125" bestFit="1" customWidth="1"/>
    <col min="4608" max="4608" width="6.85546875" customWidth="1"/>
    <col min="4609" max="4609" width="22.85546875" bestFit="1" customWidth="1"/>
    <col min="4611" max="4611" width="17.7109375" bestFit="1" customWidth="1"/>
    <col min="4612" max="4612" width="14.7109375" customWidth="1"/>
    <col min="4613" max="4613" width="18.5703125" customWidth="1"/>
    <col min="4614" max="4614" width="16.42578125" customWidth="1"/>
    <col min="4615" max="4615" width="13.5703125" customWidth="1"/>
    <col min="4616" max="4616" width="22.5703125" bestFit="1" customWidth="1"/>
    <col min="4864" max="4864" width="6.85546875" customWidth="1"/>
    <col min="4865" max="4865" width="22.85546875" bestFit="1" customWidth="1"/>
    <col min="4867" max="4867" width="17.7109375" bestFit="1" customWidth="1"/>
    <col min="4868" max="4868" width="14.7109375" customWidth="1"/>
    <col min="4869" max="4869" width="18.5703125" customWidth="1"/>
    <col min="4870" max="4870" width="16.42578125" customWidth="1"/>
    <col min="4871" max="4871" width="13.5703125" customWidth="1"/>
    <col min="4872" max="4872" width="22.5703125" bestFit="1" customWidth="1"/>
    <col min="5120" max="5120" width="6.85546875" customWidth="1"/>
    <col min="5121" max="5121" width="22.85546875" bestFit="1" customWidth="1"/>
    <col min="5123" max="5123" width="17.7109375" bestFit="1" customWidth="1"/>
    <col min="5124" max="5124" width="14.7109375" customWidth="1"/>
    <col min="5125" max="5125" width="18.5703125" customWidth="1"/>
    <col min="5126" max="5126" width="16.42578125" customWidth="1"/>
    <col min="5127" max="5127" width="13.5703125" customWidth="1"/>
    <col min="5128" max="5128" width="22.5703125" bestFit="1" customWidth="1"/>
    <col min="5376" max="5376" width="6.85546875" customWidth="1"/>
    <col min="5377" max="5377" width="22.85546875" bestFit="1" customWidth="1"/>
    <col min="5379" max="5379" width="17.7109375" bestFit="1" customWidth="1"/>
    <col min="5380" max="5380" width="14.7109375" customWidth="1"/>
    <col min="5381" max="5381" width="18.5703125" customWidth="1"/>
    <col min="5382" max="5382" width="16.42578125" customWidth="1"/>
    <col min="5383" max="5383" width="13.5703125" customWidth="1"/>
    <col min="5384" max="5384" width="22.5703125" bestFit="1" customWidth="1"/>
    <col min="5632" max="5632" width="6.85546875" customWidth="1"/>
    <col min="5633" max="5633" width="22.85546875" bestFit="1" customWidth="1"/>
    <col min="5635" max="5635" width="17.7109375" bestFit="1" customWidth="1"/>
    <col min="5636" max="5636" width="14.7109375" customWidth="1"/>
    <col min="5637" max="5637" width="18.5703125" customWidth="1"/>
    <col min="5638" max="5638" width="16.42578125" customWidth="1"/>
    <col min="5639" max="5639" width="13.5703125" customWidth="1"/>
    <col min="5640" max="5640" width="22.5703125" bestFit="1" customWidth="1"/>
    <col min="5888" max="5888" width="6.85546875" customWidth="1"/>
    <col min="5889" max="5889" width="22.85546875" bestFit="1" customWidth="1"/>
    <col min="5891" max="5891" width="17.7109375" bestFit="1" customWidth="1"/>
    <col min="5892" max="5892" width="14.7109375" customWidth="1"/>
    <col min="5893" max="5893" width="18.5703125" customWidth="1"/>
    <col min="5894" max="5894" width="16.42578125" customWidth="1"/>
    <col min="5895" max="5895" width="13.5703125" customWidth="1"/>
    <col min="5896" max="5896" width="22.5703125" bestFit="1" customWidth="1"/>
    <col min="6144" max="6144" width="6.85546875" customWidth="1"/>
    <col min="6145" max="6145" width="22.85546875" bestFit="1" customWidth="1"/>
    <col min="6147" max="6147" width="17.7109375" bestFit="1" customWidth="1"/>
    <col min="6148" max="6148" width="14.7109375" customWidth="1"/>
    <col min="6149" max="6149" width="18.5703125" customWidth="1"/>
    <col min="6150" max="6150" width="16.42578125" customWidth="1"/>
    <col min="6151" max="6151" width="13.5703125" customWidth="1"/>
    <col min="6152" max="6152" width="22.5703125" bestFit="1" customWidth="1"/>
    <col min="6400" max="6400" width="6.85546875" customWidth="1"/>
    <col min="6401" max="6401" width="22.85546875" bestFit="1" customWidth="1"/>
    <col min="6403" max="6403" width="17.7109375" bestFit="1" customWidth="1"/>
    <col min="6404" max="6404" width="14.7109375" customWidth="1"/>
    <col min="6405" max="6405" width="18.5703125" customWidth="1"/>
    <col min="6406" max="6406" width="16.42578125" customWidth="1"/>
    <col min="6407" max="6407" width="13.5703125" customWidth="1"/>
    <col min="6408" max="6408" width="22.5703125" bestFit="1" customWidth="1"/>
    <col min="6656" max="6656" width="6.85546875" customWidth="1"/>
    <col min="6657" max="6657" width="22.85546875" bestFit="1" customWidth="1"/>
    <col min="6659" max="6659" width="17.7109375" bestFit="1" customWidth="1"/>
    <col min="6660" max="6660" width="14.7109375" customWidth="1"/>
    <col min="6661" max="6661" width="18.5703125" customWidth="1"/>
    <col min="6662" max="6662" width="16.42578125" customWidth="1"/>
    <col min="6663" max="6663" width="13.5703125" customWidth="1"/>
    <col min="6664" max="6664" width="22.5703125" bestFit="1" customWidth="1"/>
    <col min="6912" max="6912" width="6.85546875" customWidth="1"/>
    <col min="6913" max="6913" width="22.85546875" bestFit="1" customWidth="1"/>
    <col min="6915" max="6915" width="17.7109375" bestFit="1" customWidth="1"/>
    <col min="6916" max="6916" width="14.7109375" customWidth="1"/>
    <col min="6917" max="6917" width="18.5703125" customWidth="1"/>
    <col min="6918" max="6918" width="16.42578125" customWidth="1"/>
    <col min="6919" max="6919" width="13.5703125" customWidth="1"/>
    <col min="6920" max="6920" width="22.5703125" bestFit="1" customWidth="1"/>
    <col min="7168" max="7168" width="6.85546875" customWidth="1"/>
    <col min="7169" max="7169" width="22.85546875" bestFit="1" customWidth="1"/>
    <col min="7171" max="7171" width="17.7109375" bestFit="1" customWidth="1"/>
    <col min="7172" max="7172" width="14.7109375" customWidth="1"/>
    <col min="7173" max="7173" width="18.5703125" customWidth="1"/>
    <col min="7174" max="7174" width="16.42578125" customWidth="1"/>
    <col min="7175" max="7175" width="13.5703125" customWidth="1"/>
    <col min="7176" max="7176" width="22.5703125" bestFit="1" customWidth="1"/>
    <col min="7424" max="7424" width="6.85546875" customWidth="1"/>
    <col min="7425" max="7425" width="22.85546875" bestFit="1" customWidth="1"/>
    <col min="7427" max="7427" width="17.7109375" bestFit="1" customWidth="1"/>
    <col min="7428" max="7428" width="14.7109375" customWidth="1"/>
    <col min="7429" max="7429" width="18.5703125" customWidth="1"/>
    <col min="7430" max="7430" width="16.42578125" customWidth="1"/>
    <col min="7431" max="7431" width="13.5703125" customWidth="1"/>
    <col min="7432" max="7432" width="22.5703125" bestFit="1" customWidth="1"/>
    <col min="7680" max="7680" width="6.85546875" customWidth="1"/>
    <col min="7681" max="7681" width="22.85546875" bestFit="1" customWidth="1"/>
    <col min="7683" max="7683" width="17.7109375" bestFit="1" customWidth="1"/>
    <col min="7684" max="7684" width="14.7109375" customWidth="1"/>
    <col min="7685" max="7685" width="18.5703125" customWidth="1"/>
    <col min="7686" max="7686" width="16.42578125" customWidth="1"/>
    <col min="7687" max="7687" width="13.5703125" customWidth="1"/>
    <col min="7688" max="7688" width="22.5703125" bestFit="1" customWidth="1"/>
    <col min="7936" max="7936" width="6.85546875" customWidth="1"/>
    <col min="7937" max="7937" width="22.85546875" bestFit="1" customWidth="1"/>
    <col min="7939" max="7939" width="17.7109375" bestFit="1" customWidth="1"/>
    <col min="7940" max="7940" width="14.7109375" customWidth="1"/>
    <col min="7941" max="7941" width="18.5703125" customWidth="1"/>
    <col min="7942" max="7942" width="16.42578125" customWidth="1"/>
    <col min="7943" max="7943" width="13.5703125" customWidth="1"/>
    <col min="7944" max="7944" width="22.5703125" bestFit="1" customWidth="1"/>
    <col min="8192" max="8192" width="6.85546875" customWidth="1"/>
    <col min="8193" max="8193" width="22.85546875" bestFit="1" customWidth="1"/>
    <col min="8195" max="8195" width="17.7109375" bestFit="1" customWidth="1"/>
    <col min="8196" max="8196" width="14.7109375" customWidth="1"/>
    <col min="8197" max="8197" width="18.5703125" customWidth="1"/>
    <col min="8198" max="8198" width="16.42578125" customWidth="1"/>
    <col min="8199" max="8199" width="13.5703125" customWidth="1"/>
    <col min="8200" max="8200" width="22.5703125" bestFit="1" customWidth="1"/>
    <col min="8448" max="8448" width="6.85546875" customWidth="1"/>
    <col min="8449" max="8449" width="22.85546875" bestFit="1" customWidth="1"/>
    <col min="8451" max="8451" width="17.7109375" bestFit="1" customWidth="1"/>
    <col min="8452" max="8452" width="14.7109375" customWidth="1"/>
    <col min="8453" max="8453" width="18.5703125" customWidth="1"/>
    <col min="8454" max="8454" width="16.42578125" customWidth="1"/>
    <col min="8455" max="8455" width="13.5703125" customWidth="1"/>
    <col min="8456" max="8456" width="22.5703125" bestFit="1" customWidth="1"/>
    <col min="8704" max="8704" width="6.85546875" customWidth="1"/>
    <col min="8705" max="8705" width="22.85546875" bestFit="1" customWidth="1"/>
    <col min="8707" max="8707" width="17.7109375" bestFit="1" customWidth="1"/>
    <col min="8708" max="8708" width="14.7109375" customWidth="1"/>
    <col min="8709" max="8709" width="18.5703125" customWidth="1"/>
    <col min="8710" max="8710" width="16.42578125" customWidth="1"/>
    <col min="8711" max="8711" width="13.5703125" customWidth="1"/>
    <col min="8712" max="8712" width="22.5703125" bestFit="1" customWidth="1"/>
    <col min="8960" max="8960" width="6.85546875" customWidth="1"/>
    <col min="8961" max="8961" width="22.85546875" bestFit="1" customWidth="1"/>
    <col min="8963" max="8963" width="17.7109375" bestFit="1" customWidth="1"/>
    <col min="8964" max="8964" width="14.7109375" customWidth="1"/>
    <col min="8965" max="8965" width="18.5703125" customWidth="1"/>
    <col min="8966" max="8966" width="16.42578125" customWidth="1"/>
    <col min="8967" max="8967" width="13.5703125" customWidth="1"/>
    <col min="8968" max="8968" width="22.5703125" bestFit="1" customWidth="1"/>
    <col min="9216" max="9216" width="6.85546875" customWidth="1"/>
    <col min="9217" max="9217" width="22.85546875" bestFit="1" customWidth="1"/>
    <col min="9219" max="9219" width="17.7109375" bestFit="1" customWidth="1"/>
    <col min="9220" max="9220" width="14.7109375" customWidth="1"/>
    <col min="9221" max="9221" width="18.5703125" customWidth="1"/>
    <col min="9222" max="9222" width="16.42578125" customWidth="1"/>
    <col min="9223" max="9223" width="13.5703125" customWidth="1"/>
    <col min="9224" max="9224" width="22.5703125" bestFit="1" customWidth="1"/>
    <col min="9472" max="9472" width="6.85546875" customWidth="1"/>
    <col min="9473" max="9473" width="22.85546875" bestFit="1" customWidth="1"/>
    <col min="9475" max="9475" width="17.7109375" bestFit="1" customWidth="1"/>
    <col min="9476" max="9476" width="14.7109375" customWidth="1"/>
    <col min="9477" max="9477" width="18.5703125" customWidth="1"/>
    <col min="9478" max="9478" width="16.42578125" customWidth="1"/>
    <col min="9479" max="9479" width="13.5703125" customWidth="1"/>
    <col min="9480" max="9480" width="22.5703125" bestFit="1" customWidth="1"/>
    <col min="9728" max="9728" width="6.85546875" customWidth="1"/>
    <col min="9729" max="9729" width="22.85546875" bestFit="1" customWidth="1"/>
    <col min="9731" max="9731" width="17.7109375" bestFit="1" customWidth="1"/>
    <col min="9732" max="9732" width="14.7109375" customWidth="1"/>
    <col min="9733" max="9733" width="18.5703125" customWidth="1"/>
    <col min="9734" max="9734" width="16.42578125" customWidth="1"/>
    <col min="9735" max="9735" width="13.5703125" customWidth="1"/>
    <col min="9736" max="9736" width="22.5703125" bestFit="1" customWidth="1"/>
    <col min="9984" max="9984" width="6.85546875" customWidth="1"/>
    <col min="9985" max="9985" width="22.85546875" bestFit="1" customWidth="1"/>
    <col min="9987" max="9987" width="17.7109375" bestFit="1" customWidth="1"/>
    <col min="9988" max="9988" width="14.7109375" customWidth="1"/>
    <col min="9989" max="9989" width="18.5703125" customWidth="1"/>
    <col min="9990" max="9990" width="16.42578125" customWidth="1"/>
    <col min="9991" max="9991" width="13.5703125" customWidth="1"/>
    <col min="9992" max="9992" width="22.5703125" bestFit="1" customWidth="1"/>
    <col min="10240" max="10240" width="6.85546875" customWidth="1"/>
    <col min="10241" max="10241" width="22.85546875" bestFit="1" customWidth="1"/>
    <col min="10243" max="10243" width="17.7109375" bestFit="1" customWidth="1"/>
    <col min="10244" max="10244" width="14.7109375" customWidth="1"/>
    <col min="10245" max="10245" width="18.5703125" customWidth="1"/>
    <col min="10246" max="10246" width="16.42578125" customWidth="1"/>
    <col min="10247" max="10247" width="13.5703125" customWidth="1"/>
    <col min="10248" max="10248" width="22.5703125" bestFit="1" customWidth="1"/>
    <col min="10496" max="10496" width="6.85546875" customWidth="1"/>
    <col min="10497" max="10497" width="22.85546875" bestFit="1" customWidth="1"/>
    <col min="10499" max="10499" width="17.7109375" bestFit="1" customWidth="1"/>
    <col min="10500" max="10500" width="14.7109375" customWidth="1"/>
    <col min="10501" max="10501" width="18.5703125" customWidth="1"/>
    <col min="10502" max="10502" width="16.42578125" customWidth="1"/>
    <col min="10503" max="10503" width="13.5703125" customWidth="1"/>
    <col min="10504" max="10504" width="22.5703125" bestFit="1" customWidth="1"/>
    <col min="10752" max="10752" width="6.85546875" customWidth="1"/>
    <col min="10753" max="10753" width="22.85546875" bestFit="1" customWidth="1"/>
    <col min="10755" max="10755" width="17.7109375" bestFit="1" customWidth="1"/>
    <col min="10756" max="10756" width="14.7109375" customWidth="1"/>
    <col min="10757" max="10757" width="18.5703125" customWidth="1"/>
    <col min="10758" max="10758" width="16.42578125" customWidth="1"/>
    <col min="10759" max="10759" width="13.5703125" customWidth="1"/>
    <col min="10760" max="10760" width="22.5703125" bestFit="1" customWidth="1"/>
    <col min="11008" max="11008" width="6.85546875" customWidth="1"/>
    <col min="11009" max="11009" width="22.85546875" bestFit="1" customWidth="1"/>
    <col min="11011" max="11011" width="17.7109375" bestFit="1" customWidth="1"/>
    <col min="11012" max="11012" width="14.7109375" customWidth="1"/>
    <col min="11013" max="11013" width="18.5703125" customWidth="1"/>
    <col min="11014" max="11014" width="16.42578125" customWidth="1"/>
    <col min="11015" max="11015" width="13.5703125" customWidth="1"/>
    <col min="11016" max="11016" width="22.5703125" bestFit="1" customWidth="1"/>
    <col min="11264" max="11264" width="6.85546875" customWidth="1"/>
    <col min="11265" max="11265" width="22.85546875" bestFit="1" customWidth="1"/>
    <col min="11267" max="11267" width="17.7109375" bestFit="1" customWidth="1"/>
    <col min="11268" max="11268" width="14.7109375" customWidth="1"/>
    <col min="11269" max="11269" width="18.5703125" customWidth="1"/>
    <col min="11270" max="11270" width="16.42578125" customWidth="1"/>
    <col min="11271" max="11271" width="13.5703125" customWidth="1"/>
    <col min="11272" max="11272" width="22.5703125" bestFit="1" customWidth="1"/>
    <col min="11520" max="11520" width="6.85546875" customWidth="1"/>
    <col min="11521" max="11521" width="22.85546875" bestFit="1" customWidth="1"/>
    <col min="11523" max="11523" width="17.7109375" bestFit="1" customWidth="1"/>
    <col min="11524" max="11524" width="14.7109375" customWidth="1"/>
    <col min="11525" max="11525" width="18.5703125" customWidth="1"/>
    <col min="11526" max="11526" width="16.42578125" customWidth="1"/>
    <col min="11527" max="11527" width="13.5703125" customWidth="1"/>
    <col min="11528" max="11528" width="22.5703125" bestFit="1" customWidth="1"/>
    <col min="11776" max="11776" width="6.85546875" customWidth="1"/>
    <col min="11777" max="11777" width="22.85546875" bestFit="1" customWidth="1"/>
    <col min="11779" max="11779" width="17.7109375" bestFit="1" customWidth="1"/>
    <col min="11780" max="11780" width="14.7109375" customWidth="1"/>
    <col min="11781" max="11781" width="18.5703125" customWidth="1"/>
    <col min="11782" max="11782" width="16.42578125" customWidth="1"/>
    <col min="11783" max="11783" width="13.5703125" customWidth="1"/>
    <col min="11784" max="11784" width="22.5703125" bestFit="1" customWidth="1"/>
    <col min="12032" max="12032" width="6.85546875" customWidth="1"/>
    <col min="12033" max="12033" width="22.85546875" bestFit="1" customWidth="1"/>
    <col min="12035" max="12035" width="17.7109375" bestFit="1" customWidth="1"/>
    <col min="12036" max="12036" width="14.7109375" customWidth="1"/>
    <col min="12037" max="12037" width="18.5703125" customWidth="1"/>
    <col min="12038" max="12038" width="16.42578125" customWidth="1"/>
    <col min="12039" max="12039" width="13.5703125" customWidth="1"/>
    <col min="12040" max="12040" width="22.5703125" bestFit="1" customWidth="1"/>
    <col min="12288" max="12288" width="6.85546875" customWidth="1"/>
    <col min="12289" max="12289" width="22.85546875" bestFit="1" customWidth="1"/>
    <col min="12291" max="12291" width="17.7109375" bestFit="1" customWidth="1"/>
    <col min="12292" max="12292" width="14.7109375" customWidth="1"/>
    <col min="12293" max="12293" width="18.5703125" customWidth="1"/>
    <col min="12294" max="12294" width="16.42578125" customWidth="1"/>
    <col min="12295" max="12295" width="13.5703125" customWidth="1"/>
    <col min="12296" max="12296" width="22.5703125" bestFit="1" customWidth="1"/>
    <col min="12544" max="12544" width="6.85546875" customWidth="1"/>
    <col min="12545" max="12545" width="22.85546875" bestFit="1" customWidth="1"/>
    <col min="12547" max="12547" width="17.7109375" bestFit="1" customWidth="1"/>
    <col min="12548" max="12548" width="14.7109375" customWidth="1"/>
    <col min="12549" max="12549" width="18.5703125" customWidth="1"/>
    <col min="12550" max="12550" width="16.42578125" customWidth="1"/>
    <col min="12551" max="12551" width="13.5703125" customWidth="1"/>
    <col min="12552" max="12552" width="22.5703125" bestFit="1" customWidth="1"/>
    <col min="12800" max="12800" width="6.85546875" customWidth="1"/>
    <col min="12801" max="12801" width="22.85546875" bestFit="1" customWidth="1"/>
    <col min="12803" max="12803" width="17.7109375" bestFit="1" customWidth="1"/>
    <col min="12804" max="12804" width="14.7109375" customWidth="1"/>
    <col min="12805" max="12805" width="18.5703125" customWidth="1"/>
    <col min="12806" max="12806" width="16.42578125" customWidth="1"/>
    <col min="12807" max="12807" width="13.5703125" customWidth="1"/>
    <col min="12808" max="12808" width="22.5703125" bestFit="1" customWidth="1"/>
    <col min="13056" max="13056" width="6.85546875" customWidth="1"/>
    <col min="13057" max="13057" width="22.85546875" bestFit="1" customWidth="1"/>
    <col min="13059" max="13059" width="17.7109375" bestFit="1" customWidth="1"/>
    <col min="13060" max="13060" width="14.7109375" customWidth="1"/>
    <col min="13061" max="13061" width="18.5703125" customWidth="1"/>
    <col min="13062" max="13062" width="16.42578125" customWidth="1"/>
    <col min="13063" max="13063" width="13.5703125" customWidth="1"/>
    <col min="13064" max="13064" width="22.5703125" bestFit="1" customWidth="1"/>
    <col min="13312" max="13312" width="6.85546875" customWidth="1"/>
    <col min="13313" max="13313" width="22.85546875" bestFit="1" customWidth="1"/>
    <col min="13315" max="13315" width="17.7109375" bestFit="1" customWidth="1"/>
    <col min="13316" max="13316" width="14.7109375" customWidth="1"/>
    <col min="13317" max="13317" width="18.5703125" customWidth="1"/>
    <col min="13318" max="13318" width="16.42578125" customWidth="1"/>
    <col min="13319" max="13319" width="13.5703125" customWidth="1"/>
    <col min="13320" max="13320" width="22.5703125" bestFit="1" customWidth="1"/>
    <col min="13568" max="13568" width="6.85546875" customWidth="1"/>
    <col min="13569" max="13569" width="22.85546875" bestFit="1" customWidth="1"/>
    <col min="13571" max="13571" width="17.7109375" bestFit="1" customWidth="1"/>
    <col min="13572" max="13572" width="14.7109375" customWidth="1"/>
    <col min="13573" max="13573" width="18.5703125" customWidth="1"/>
    <col min="13574" max="13574" width="16.42578125" customWidth="1"/>
    <col min="13575" max="13575" width="13.5703125" customWidth="1"/>
    <col min="13576" max="13576" width="22.5703125" bestFit="1" customWidth="1"/>
    <col min="13824" max="13824" width="6.85546875" customWidth="1"/>
    <col min="13825" max="13825" width="22.85546875" bestFit="1" customWidth="1"/>
    <col min="13827" max="13827" width="17.7109375" bestFit="1" customWidth="1"/>
    <col min="13828" max="13828" width="14.7109375" customWidth="1"/>
    <col min="13829" max="13829" width="18.5703125" customWidth="1"/>
    <col min="13830" max="13830" width="16.42578125" customWidth="1"/>
    <col min="13831" max="13831" width="13.5703125" customWidth="1"/>
    <col min="13832" max="13832" width="22.5703125" bestFit="1" customWidth="1"/>
    <col min="14080" max="14080" width="6.85546875" customWidth="1"/>
    <col min="14081" max="14081" width="22.85546875" bestFit="1" customWidth="1"/>
    <col min="14083" max="14083" width="17.7109375" bestFit="1" customWidth="1"/>
    <col min="14084" max="14084" width="14.7109375" customWidth="1"/>
    <col min="14085" max="14085" width="18.5703125" customWidth="1"/>
    <col min="14086" max="14086" width="16.42578125" customWidth="1"/>
    <col min="14087" max="14087" width="13.5703125" customWidth="1"/>
    <col min="14088" max="14088" width="22.5703125" bestFit="1" customWidth="1"/>
    <col min="14336" max="14336" width="6.85546875" customWidth="1"/>
    <col min="14337" max="14337" width="22.85546875" bestFit="1" customWidth="1"/>
    <col min="14339" max="14339" width="17.7109375" bestFit="1" customWidth="1"/>
    <col min="14340" max="14340" width="14.7109375" customWidth="1"/>
    <col min="14341" max="14341" width="18.5703125" customWidth="1"/>
    <col min="14342" max="14342" width="16.42578125" customWidth="1"/>
    <col min="14343" max="14343" width="13.5703125" customWidth="1"/>
    <col min="14344" max="14344" width="22.5703125" bestFit="1" customWidth="1"/>
    <col min="14592" max="14592" width="6.85546875" customWidth="1"/>
    <col min="14593" max="14593" width="22.85546875" bestFit="1" customWidth="1"/>
    <col min="14595" max="14595" width="17.7109375" bestFit="1" customWidth="1"/>
    <col min="14596" max="14596" width="14.7109375" customWidth="1"/>
    <col min="14597" max="14597" width="18.5703125" customWidth="1"/>
    <col min="14598" max="14598" width="16.42578125" customWidth="1"/>
    <col min="14599" max="14599" width="13.5703125" customWidth="1"/>
    <col min="14600" max="14600" width="22.5703125" bestFit="1" customWidth="1"/>
    <col min="14848" max="14848" width="6.85546875" customWidth="1"/>
    <col min="14849" max="14849" width="22.85546875" bestFit="1" customWidth="1"/>
    <col min="14851" max="14851" width="17.7109375" bestFit="1" customWidth="1"/>
    <col min="14852" max="14852" width="14.7109375" customWidth="1"/>
    <col min="14853" max="14853" width="18.5703125" customWidth="1"/>
    <col min="14854" max="14854" width="16.42578125" customWidth="1"/>
    <col min="14855" max="14855" width="13.5703125" customWidth="1"/>
    <col min="14856" max="14856" width="22.5703125" bestFit="1" customWidth="1"/>
    <col min="15104" max="15104" width="6.85546875" customWidth="1"/>
    <col min="15105" max="15105" width="22.85546875" bestFit="1" customWidth="1"/>
    <col min="15107" max="15107" width="17.7109375" bestFit="1" customWidth="1"/>
    <col min="15108" max="15108" width="14.7109375" customWidth="1"/>
    <col min="15109" max="15109" width="18.5703125" customWidth="1"/>
    <col min="15110" max="15110" width="16.42578125" customWidth="1"/>
    <col min="15111" max="15111" width="13.5703125" customWidth="1"/>
    <col min="15112" max="15112" width="22.5703125" bestFit="1" customWidth="1"/>
    <col min="15360" max="15360" width="6.85546875" customWidth="1"/>
    <col min="15361" max="15361" width="22.85546875" bestFit="1" customWidth="1"/>
    <col min="15363" max="15363" width="17.7109375" bestFit="1" customWidth="1"/>
    <col min="15364" max="15364" width="14.7109375" customWidth="1"/>
    <col min="15365" max="15365" width="18.5703125" customWidth="1"/>
    <col min="15366" max="15366" width="16.42578125" customWidth="1"/>
    <col min="15367" max="15367" width="13.5703125" customWidth="1"/>
    <col min="15368" max="15368" width="22.5703125" bestFit="1" customWidth="1"/>
    <col min="15616" max="15616" width="6.85546875" customWidth="1"/>
    <col min="15617" max="15617" width="22.85546875" bestFit="1" customWidth="1"/>
    <col min="15619" max="15619" width="17.7109375" bestFit="1" customWidth="1"/>
    <col min="15620" max="15620" width="14.7109375" customWidth="1"/>
    <col min="15621" max="15621" width="18.5703125" customWidth="1"/>
    <col min="15622" max="15622" width="16.42578125" customWidth="1"/>
    <col min="15623" max="15623" width="13.5703125" customWidth="1"/>
    <col min="15624" max="15624" width="22.5703125" bestFit="1" customWidth="1"/>
    <col min="15872" max="15872" width="6.85546875" customWidth="1"/>
    <col min="15873" max="15873" width="22.85546875" bestFit="1" customWidth="1"/>
    <col min="15875" max="15875" width="17.7109375" bestFit="1" customWidth="1"/>
    <col min="15876" max="15876" width="14.7109375" customWidth="1"/>
    <col min="15877" max="15877" width="18.5703125" customWidth="1"/>
    <col min="15878" max="15878" width="16.42578125" customWidth="1"/>
    <col min="15879" max="15879" width="13.5703125" customWidth="1"/>
    <col min="15880" max="15880" width="22.5703125" bestFit="1" customWidth="1"/>
    <col min="16128" max="16128" width="6.85546875" customWidth="1"/>
    <col min="16129" max="16129" width="22.85546875" bestFit="1" customWidth="1"/>
    <col min="16131" max="16131" width="17.7109375" bestFit="1" customWidth="1"/>
    <col min="16132" max="16132" width="14.7109375" customWidth="1"/>
    <col min="16133" max="16133" width="18.5703125" customWidth="1"/>
    <col min="16134" max="16134" width="16.42578125" customWidth="1"/>
    <col min="16135" max="16135" width="13.5703125" customWidth="1"/>
    <col min="16136" max="16136" width="22.5703125" bestFit="1" customWidth="1"/>
  </cols>
  <sheetData>
    <row r="1" spans="1:8" x14ac:dyDescent="0.25">
      <c r="A1" s="3" t="s">
        <v>3</v>
      </c>
      <c r="B1" s="3" t="s">
        <v>656</v>
      </c>
      <c r="C1" s="3" t="s">
        <v>514</v>
      </c>
      <c r="D1" s="3" t="s">
        <v>515</v>
      </c>
      <c r="E1" s="3" t="s">
        <v>516</v>
      </c>
      <c r="F1" s="3" t="s">
        <v>517</v>
      </c>
      <c r="G1" s="3" t="s">
        <v>518</v>
      </c>
      <c r="H1" s="3" t="s">
        <v>519</v>
      </c>
    </row>
    <row r="2" spans="1:8" x14ac:dyDescent="0.25">
      <c r="A2" t="s">
        <v>520</v>
      </c>
      <c r="B2" s="7" t="s">
        <v>521</v>
      </c>
      <c r="C2" s="8" t="s">
        <v>522</v>
      </c>
      <c r="E2" s="8">
        <v>124985207</v>
      </c>
      <c r="F2" s="9" t="s">
        <v>523</v>
      </c>
      <c r="G2" s="8">
        <v>2015</v>
      </c>
      <c r="H2" s="8" t="s">
        <v>524</v>
      </c>
    </row>
    <row r="3" spans="1:8" x14ac:dyDescent="0.25">
      <c r="A3" t="s">
        <v>525</v>
      </c>
      <c r="B3" s="7" t="s">
        <v>526</v>
      </c>
      <c r="C3" s="8" t="s">
        <v>527</v>
      </c>
      <c r="E3" s="8" t="s">
        <v>528</v>
      </c>
      <c r="F3" s="9" t="s">
        <v>529</v>
      </c>
      <c r="G3" s="8">
        <v>2009</v>
      </c>
      <c r="H3" s="8" t="s">
        <v>530</v>
      </c>
    </row>
    <row r="4" spans="1:8" x14ac:dyDescent="0.25">
      <c r="A4" t="s">
        <v>531</v>
      </c>
      <c r="B4" s="7" t="s">
        <v>526</v>
      </c>
      <c r="C4" s="8" t="s">
        <v>532</v>
      </c>
      <c r="D4" s="8" t="s">
        <v>533</v>
      </c>
      <c r="E4" s="8" t="s">
        <v>534</v>
      </c>
      <c r="F4" s="9" t="s">
        <v>535</v>
      </c>
      <c r="G4" s="8">
        <v>2006</v>
      </c>
      <c r="H4" s="8" t="s">
        <v>530</v>
      </c>
    </row>
    <row r="5" spans="1:8" x14ac:dyDescent="0.25">
      <c r="A5" t="s">
        <v>531</v>
      </c>
      <c r="B5" s="7" t="s">
        <v>526</v>
      </c>
      <c r="C5" s="8" t="s">
        <v>532</v>
      </c>
      <c r="D5" s="8" t="s">
        <v>533</v>
      </c>
      <c r="E5" s="8" t="s">
        <v>536</v>
      </c>
      <c r="F5" s="9" t="s">
        <v>535</v>
      </c>
      <c r="G5" s="8">
        <v>2006</v>
      </c>
      <c r="H5" s="8" t="s">
        <v>530</v>
      </c>
    </row>
    <row r="6" spans="1:8" x14ac:dyDescent="0.25">
      <c r="A6" t="s">
        <v>531</v>
      </c>
      <c r="B6" s="7" t="s">
        <v>521</v>
      </c>
      <c r="C6" s="8" t="s">
        <v>537</v>
      </c>
      <c r="D6" s="8" t="s">
        <v>538</v>
      </c>
      <c r="E6" s="8" t="s">
        <v>539</v>
      </c>
      <c r="F6" s="9" t="s">
        <v>540</v>
      </c>
      <c r="G6" s="8">
        <v>2006</v>
      </c>
      <c r="H6" s="8" t="s">
        <v>541</v>
      </c>
    </row>
    <row r="7" spans="1:8" x14ac:dyDescent="0.25">
      <c r="A7" t="s">
        <v>542</v>
      </c>
      <c r="B7" s="10" t="s">
        <v>521</v>
      </c>
      <c r="C7" s="11" t="s">
        <v>543</v>
      </c>
      <c r="D7" s="11"/>
      <c r="E7" s="11" t="s">
        <v>544</v>
      </c>
      <c r="F7" s="12" t="s">
        <v>545</v>
      </c>
      <c r="G7" s="11">
        <v>2019</v>
      </c>
      <c r="H7" s="11" t="s">
        <v>541</v>
      </c>
    </row>
    <row r="8" spans="1:8" x14ac:dyDescent="0.25">
      <c r="A8" t="s">
        <v>542</v>
      </c>
      <c r="B8" s="10" t="s">
        <v>526</v>
      </c>
      <c r="C8" s="11" t="s">
        <v>546</v>
      </c>
      <c r="D8" s="11"/>
      <c r="E8" s="11" t="s">
        <v>547</v>
      </c>
      <c r="F8" s="12"/>
      <c r="G8" s="11">
        <v>2019</v>
      </c>
      <c r="H8" s="11" t="s">
        <v>524</v>
      </c>
    </row>
    <row r="9" spans="1:8" x14ac:dyDescent="0.25">
      <c r="A9" t="s">
        <v>542</v>
      </c>
      <c r="B9" s="10" t="s">
        <v>526</v>
      </c>
      <c r="C9" s="11" t="s">
        <v>546</v>
      </c>
      <c r="D9" s="11" t="s">
        <v>548</v>
      </c>
      <c r="E9" s="11" t="s">
        <v>549</v>
      </c>
      <c r="F9" s="12"/>
      <c r="G9" s="11">
        <v>2019</v>
      </c>
      <c r="H9" s="11" t="s">
        <v>524</v>
      </c>
    </row>
    <row r="10" spans="1:8" x14ac:dyDescent="0.25">
      <c r="A10" t="s">
        <v>542</v>
      </c>
      <c r="B10" s="10" t="s">
        <v>526</v>
      </c>
      <c r="C10" s="11" t="s">
        <v>550</v>
      </c>
      <c r="D10" s="11" t="s">
        <v>548</v>
      </c>
      <c r="E10" s="11" t="s">
        <v>551</v>
      </c>
      <c r="F10" s="12" t="s">
        <v>552</v>
      </c>
      <c r="G10" s="11"/>
      <c r="H10" s="11" t="s">
        <v>524</v>
      </c>
    </row>
    <row r="11" spans="1:8" x14ac:dyDescent="0.25">
      <c r="A11" t="s">
        <v>553</v>
      </c>
      <c r="B11" s="7" t="s">
        <v>521</v>
      </c>
      <c r="C11" s="8" t="s">
        <v>554</v>
      </c>
      <c r="D11" s="8" t="s">
        <v>555</v>
      </c>
      <c r="E11" s="8" t="s">
        <v>556</v>
      </c>
      <c r="F11" s="9" t="s">
        <v>557</v>
      </c>
      <c r="G11" s="8">
        <v>2010</v>
      </c>
      <c r="H11" s="8" t="s">
        <v>558</v>
      </c>
    </row>
    <row r="12" spans="1:8" x14ac:dyDescent="0.25">
      <c r="A12" t="s">
        <v>553</v>
      </c>
      <c r="B12" s="7" t="s">
        <v>526</v>
      </c>
      <c r="C12" s="8" t="s">
        <v>559</v>
      </c>
      <c r="D12" s="8" t="s">
        <v>533</v>
      </c>
      <c r="E12" s="8" t="s">
        <v>560</v>
      </c>
      <c r="F12" s="9" t="s">
        <v>561</v>
      </c>
      <c r="G12" s="8">
        <v>2008</v>
      </c>
      <c r="H12" s="8" t="s">
        <v>524</v>
      </c>
    </row>
    <row r="13" spans="1:8" x14ac:dyDescent="0.25">
      <c r="A13" t="s">
        <v>553</v>
      </c>
      <c r="B13" s="7" t="s">
        <v>526</v>
      </c>
      <c r="C13" s="8" t="s">
        <v>559</v>
      </c>
      <c r="D13" s="8" t="s">
        <v>533</v>
      </c>
      <c r="E13" s="8" t="s">
        <v>562</v>
      </c>
      <c r="F13" s="9" t="s">
        <v>561</v>
      </c>
      <c r="G13" s="8">
        <v>2008</v>
      </c>
      <c r="H13" s="8" t="s">
        <v>524</v>
      </c>
    </row>
    <row r="14" spans="1:8" x14ac:dyDescent="0.25">
      <c r="A14" t="s">
        <v>563</v>
      </c>
      <c r="B14" s="7" t="s">
        <v>526</v>
      </c>
    </row>
    <row r="15" spans="1:8" x14ac:dyDescent="0.25">
      <c r="A15" t="s">
        <v>564</v>
      </c>
      <c r="B15" s="7" t="s">
        <v>521</v>
      </c>
      <c r="C15" s="8" t="s">
        <v>554</v>
      </c>
      <c r="E15" s="8">
        <v>66736855</v>
      </c>
      <c r="F15" s="9" t="s">
        <v>565</v>
      </c>
      <c r="G15" s="8">
        <v>2010</v>
      </c>
      <c r="H15" s="8" t="s">
        <v>558</v>
      </c>
    </row>
    <row r="16" spans="1:8" x14ac:dyDescent="0.25">
      <c r="A16" t="s">
        <v>564</v>
      </c>
      <c r="B16" s="7" t="s">
        <v>526</v>
      </c>
    </row>
    <row r="17" spans="1:8" x14ac:dyDescent="0.25">
      <c r="A17" t="s">
        <v>564</v>
      </c>
      <c r="B17" s="7" t="s">
        <v>526</v>
      </c>
    </row>
    <row r="18" spans="1:8" x14ac:dyDescent="0.25">
      <c r="A18" t="s">
        <v>564</v>
      </c>
      <c r="B18" s="7" t="s">
        <v>526</v>
      </c>
      <c r="C18" s="8" t="s">
        <v>566</v>
      </c>
      <c r="E18" s="8">
        <v>114772222</v>
      </c>
      <c r="F18" s="9" t="s">
        <v>567</v>
      </c>
      <c r="G18" s="8">
        <v>2010</v>
      </c>
      <c r="H18" s="8" t="s">
        <v>530</v>
      </c>
    </row>
    <row r="19" spans="1:8" x14ac:dyDescent="0.25">
      <c r="A19" t="s">
        <v>564</v>
      </c>
      <c r="B19" s="7" t="s">
        <v>521</v>
      </c>
    </row>
    <row r="20" spans="1:8" x14ac:dyDescent="0.25">
      <c r="A20" t="s">
        <v>568</v>
      </c>
      <c r="B20" s="7" t="s">
        <v>521</v>
      </c>
      <c r="C20" s="8" t="s">
        <v>569</v>
      </c>
      <c r="E20" s="8" t="s">
        <v>570</v>
      </c>
      <c r="G20" s="8" t="s">
        <v>571</v>
      </c>
      <c r="H20" s="8" t="s">
        <v>541</v>
      </c>
    </row>
    <row r="21" spans="1:8" x14ac:dyDescent="0.25">
      <c r="A21" t="s">
        <v>568</v>
      </c>
      <c r="B21" s="7" t="s">
        <v>526</v>
      </c>
      <c r="C21" s="8" t="s">
        <v>559</v>
      </c>
      <c r="E21" s="9" t="s">
        <v>572</v>
      </c>
      <c r="F21" s="9" t="s">
        <v>573</v>
      </c>
      <c r="G21" s="8">
        <v>2010</v>
      </c>
      <c r="H21" s="8" t="s">
        <v>524</v>
      </c>
    </row>
    <row r="22" spans="1:8" x14ac:dyDescent="0.25">
      <c r="A22" t="s">
        <v>568</v>
      </c>
      <c r="B22" s="7" t="s">
        <v>526</v>
      </c>
      <c r="C22" s="8" t="s">
        <v>574</v>
      </c>
      <c r="E22" s="8" t="s">
        <v>575</v>
      </c>
      <c r="G22" s="8" t="s">
        <v>576</v>
      </c>
      <c r="H22" s="8" t="s">
        <v>524</v>
      </c>
    </row>
    <row r="23" spans="1:8" x14ac:dyDescent="0.25">
      <c r="A23" t="s">
        <v>577</v>
      </c>
      <c r="B23" s="7" t="s">
        <v>526</v>
      </c>
      <c r="C23" s="8" t="s">
        <v>574</v>
      </c>
      <c r="E23" s="8" t="s">
        <v>578</v>
      </c>
      <c r="G23" s="8" t="s">
        <v>576</v>
      </c>
      <c r="H23" s="8" t="s">
        <v>530</v>
      </c>
    </row>
    <row r="24" spans="1:8" x14ac:dyDescent="0.25">
      <c r="A24" t="s">
        <v>577</v>
      </c>
      <c r="B24" s="7" t="s">
        <v>526</v>
      </c>
    </row>
    <row r="25" spans="1:8" x14ac:dyDescent="0.25">
      <c r="A25" t="s">
        <v>577</v>
      </c>
      <c r="B25" s="7" t="s">
        <v>521</v>
      </c>
      <c r="C25" s="8" t="s">
        <v>579</v>
      </c>
      <c r="D25" s="8" t="s">
        <v>555</v>
      </c>
      <c r="E25" s="8" t="s">
        <v>580</v>
      </c>
      <c r="F25" s="9" t="s">
        <v>557</v>
      </c>
      <c r="G25" s="8">
        <v>2010</v>
      </c>
      <c r="H25" s="8" t="s">
        <v>558</v>
      </c>
    </row>
    <row r="26" spans="1:8" x14ac:dyDescent="0.25">
      <c r="A26" t="s">
        <v>581</v>
      </c>
      <c r="B26" s="7" t="s">
        <v>526</v>
      </c>
      <c r="C26" s="8" t="s">
        <v>582</v>
      </c>
      <c r="E26" s="13"/>
      <c r="F26" s="14"/>
      <c r="G26" s="8">
        <v>2011</v>
      </c>
      <c r="H26" s="8" t="s">
        <v>524</v>
      </c>
    </row>
    <row r="27" spans="1:8" x14ac:dyDescent="0.25">
      <c r="A27" t="s">
        <v>581</v>
      </c>
      <c r="B27" s="7" t="s">
        <v>526</v>
      </c>
      <c r="C27" s="8" t="s">
        <v>582</v>
      </c>
      <c r="E27" s="8">
        <v>114991346</v>
      </c>
      <c r="F27" s="9" t="s">
        <v>583</v>
      </c>
      <c r="G27" s="8">
        <v>2011</v>
      </c>
      <c r="H27" s="8" t="s">
        <v>524</v>
      </c>
    </row>
    <row r="28" spans="1:8" x14ac:dyDescent="0.25">
      <c r="A28" t="s">
        <v>581</v>
      </c>
      <c r="B28" s="7" t="s">
        <v>521</v>
      </c>
      <c r="C28" s="8" t="s">
        <v>522</v>
      </c>
      <c r="E28" s="8">
        <v>114925218</v>
      </c>
      <c r="F28" s="9" t="s">
        <v>523</v>
      </c>
      <c r="G28" s="8">
        <v>2011</v>
      </c>
      <c r="H28" s="8" t="s">
        <v>558</v>
      </c>
    </row>
    <row r="29" spans="1:8" x14ac:dyDescent="0.25">
      <c r="A29" t="s">
        <v>584</v>
      </c>
      <c r="B29" s="7" t="s">
        <v>521</v>
      </c>
      <c r="C29" s="8" t="s">
        <v>579</v>
      </c>
      <c r="D29" s="8" t="s">
        <v>555</v>
      </c>
      <c r="E29" s="8" t="s">
        <v>585</v>
      </c>
      <c r="F29" s="9" t="s">
        <v>586</v>
      </c>
      <c r="G29" s="8">
        <v>2008</v>
      </c>
      <c r="H29" s="8" t="s">
        <v>558</v>
      </c>
    </row>
    <row r="30" spans="1:8" x14ac:dyDescent="0.25">
      <c r="A30" t="s">
        <v>584</v>
      </c>
      <c r="B30" s="7" t="s">
        <v>526</v>
      </c>
      <c r="C30" s="8" t="s">
        <v>527</v>
      </c>
      <c r="D30" s="8" t="s">
        <v>533</v>
      </c>
      <c r="E30" s="8" t="s">
        <v>587</v>
      </c>
      <c r="F30" s="9" t="s">
        <v>588</v>
      </c>
      <c r="G30" s="8">
        <v>2008</v>
      </c>
      <c r="H30" s="8" t="s">
        <v>524</v>
      </c>
    </row>
    <row r="31" spans="1:8" x14ac:dyDescent="0.25">
      <c r="A31" t="s">
        <v>584</v>
      </c>
      <c r="B31" s="7" t="s">
        <v>526</v>
      </c>
      <c r="C31" s="8" t="s">
        <v>527</v>
      </c>
      <c r="D31" s="8" t="s">
        <v>533</v>
      </c>
      <c r="E31" s="8" t="s">
        <v>589</v>
      </c>
      <c r="F31" s="9" t="s">
        <v>588</v>
      </c>
      <c r="G31" s="8">
        <v>2008</v>
      </c>
      <c r="H31" s="8" t="s">
        <v>524</v>
      </c>
    </row>
    <row r="32" spans="1:8" x14ac:dyDescent="0.25">
      <c r="A32" t="s">
        <v>584</v>
      </c>
      <c r="B32" s="7" t="s">
        <v>526</v>
      </c>
      <c r="C32" s="8" t="s">
        <v>527</v>
      </c>
      <c r="D32" s="8" t="s">
        <v>533</v>
      </c>
      <c r="E32" s="8" t="s">
        <v>590</v>
      </c>
      <c r="F32" s="9" t="s">
        <v>588</v>
      </c>
      <c r="G32" s="8">
        <v>2008</v>
      </c>
      <c r="H32" s="8" t="s">
        <v>524</v>
      </c>
    </row>
    <row r="33" spans="1:8" x14ac:dyDescent="0.25">
      <c r="A33" t="s">
        <v>584</v>
      </c>
      <c r="B33" s="7" t="s">
        <v>526</v>
      </c>
      <c r="C33" s="8" t="s">
        <v>527</v>
      </c>
      <c r="D33" s="8" t="s">
        <v>533</v>
      </c>
      <c r="E33" s="8" t="s">
        <v>591</v>
      </c>
      <c r="F33" s="9" t="s">
        <v>588</v>
      </c>
      <c r="G33" s="8">
        <v>2008</v>
      </c>
      <c r="H33" s="8" t="s">
        <v>524</v>
      </c>
    </row>
    <row r="34" spans="1:8" x14ac:dyDescent="0.25">
      <c r="A34" t="s">
        <v>584</v>
      </c>
      <c r="B34" s="7" t="s">
        <v>521</v>
      </c>
      <c r="C34" s="8" t="s">
        <v>579</v>
      </c>
      <c r="D34" s="8" t="s">
        <v>555</v>
      </c>
      <c r="E34" s="8" t="s">
        <v>592</v>
      </c>
      <c r="F34" s="9" t="s">
        <v>586</v>
      </c>
      <c r="G34" s="8">
        <v>2008</v>
      </c>
      <c r="H34" s="8" t="s">
        <v>558</v>
      </c>
    </row>
    <row r="35" spans="1:8" x14ac:dyDescent="0.25">
      <c r="A35" t="s">
        <v>593</v>
      </c>
      <c r="B35" s="7" t="s">
        <v>521</v>
      </c>
      <c r="C35" s="8" t="s">
        <v>594</v>
      </c>
      <c r="E35" s="8">
        <v>90144289</v>
      </c>
      <c r="G35" s="8">
        <v>2008</v>
      </c>
      <c r="H35" s="8" t="s">
        <v>558</v>
      </c>
    </row>
    <row r="36" spans="1:8" x14ac:dyDescent="0.25">
      <c r="A36" t="s">
        <v>593</v>
      </c>
      <c r="B36" s="7" t="s">
        <v>526</v>
      </c>
      <c r="C36" s="8" t="s">
        <v>595</v>
      </c>
      <c r="E36" s="8" t="s">
        <v>596</v>
      </c>
      <c r="G36" s="8">
        <v>2021</v>
      </c>
      <c r="H36" s="8" t="s">
        <v>524</v>
      </c>
    </row>
    <row r="37" spans="1:8" x14ac:dyDescent="0.25">
      <c r="A37" t="s">
        <v>593</v>
      </c>
      <c r="B37" s="7" t="s">
        <v>526</v>
      </c>
      <c r="C37" s="8" t="s">
        <v>582</v>
      </c>
      <c r="E37" s="8">
        <v>124850971</v>
      </c>
      <c r="F37" s="9" t="s">
        <v>583</v>
      </c>
      <c r="G37" s="8">
        <v>2014</v>
      </c>
      <c r="H37" s="8" t="s">
        <v>524</v>
      </c>
    </row>
    <row r="38" spans="1:8" x14ac:dyDescent="0.25">
      <c r="A38" t="s">
        <v>593</v>
      </c>
      <c r="B38" s="7" t="s">
        <v>526</v>
      </c>
      <c r="C38" s="8" t="s">
        <v>582</v>
      </c>
      <c r="E38" s="8">
        <v>125429685</v>
      </c>
      <c r="G38" s="8">
        <v>2017</v>
      </c>
      <c r="H38" s="8" t="s">
        <v>524</v>
      </c>
    </row>
    <row r="39" spans="1:8" x14ac:dyDescent="0.25">
      <c r="A39" t="s">
        <v>593</v>
      </c>
      <c r="B39" s="7" t="s">
        <v>526</v>
      </c>
      <c r="C39" s="8" t="s">
        <v>597</v>
      </c>
      <c r="E39" s="8" t="s">
        <v>598</v>
      </c>
      <c r="G39" s="8">
        <v>2020</v>
      </c>
      <c r="H39" s="8" t="s">
        <v>524</v>
      </c>
    </row>
    <row r="40" spans="1:8" x14ac:dyDescent="0.25">
      <c r="A40" t="s">
        <v>593</v>
      </c>
      <c r="B40" s="7" t="s">
        <v>521</v>
      </c>
      <c r="C40" s="8" t="s">
        <v>579</v>
      </c>
      <c r="D40" s="8" t="s">
        <v>555</v>
      </c>
      <c r="E40" s="8" t="s">
        <v>599</v>
      </c>
      <c r="F40" s="9" t="s">
        <v>600</v>
      </c>
      <c r="G40" s="8">
        <v>2009</v>
      </c>
      <c r="H40" s="8" t="s">
        <v>558</v>
      </c>
    </row>
    <row r="41" spans="1:8" x14ac:dyDescent="0.25">
      <c r="A41" t="s">
        <v>601</v>
      </c>
      <c r="B41" s="7" t="s">
        <v>521</v>
      </c>
      <c r="C41" s="8" t="s">
        <v>579</v>
      </c>
      <c r="D41" s="8" t="s">
        <v>555</v>
      </c>
      <c r="E41" s="8" t="s">
        <v>602</v>
      </c>
      <c r="F41" s="9" t="s">
        <v>600</v>
      </c>
      <c r="G41" s="8">
        <v>2009</v>
      </c>
      <c r="H41" s="8" t="s">
        <v>558</v>
      </c>
    </row>
    <row r="42" spans="1:8" x14ac:dyDescent="0.25">
      <c r="A42" t="s">
        <v>601</v>
      </c>
      <c r="B42" s="7" t="s">
        <v>526</v>
      </c>
      <c r="C42" s="8" t="s">
        <v>527</v>
      </c>
      <c r="D42" s="8" t="s">
        <v>603</v>
      </c>
      <c r="E42" s="8" t="s">
        <v>604</v>
      </c>
      <c r="F42" s="9" t="s">
        <v>605</v>
      </c>
      <c r="G42" s="8">
        <v>2010</v>
      </c>
    </row>
    <row r="43" spans="1:8" x14ac:dyDescent="0.25">
      <c r="A43" t="s">
        <v>601</v>
      </c>
      <c r="B43" s="7" t="s">
        <v>526</v>
      </c>
      <c r="C43" s="8" t="s">
        <v>527</v>
      </c>
      <c r="D43" s="8" t="s">
        <v>533</v>
      </c>
      <c r="E43" s="8" t="s">
        <v>606</v>
      </c>
      <c r="F43" s="9" t="s">
        <v>607</v>
      </c>
      <c r="G43" s="8">
        <v>2008</v>
      </c>
      <c r="H43" s="8" t="s">
        <v>530</v>
      </c>
    </row>
    <row r="44" spans="1:8" x14ac:dyDescent="0.25">
      <c r="A44" t="s">
        <v>601</v>
      </c>
      <c r="B44" s="7" t="s">
        <v>526</v>
      </c>
      <c r="C44" s="8" t="s">
        <v>582</v>
      </c>
      <c r="E44" s="8">
        <v>125551309</v>
      </c>
      <c r="G44" s="8">
        <v>2018</v>
      </c>
      <c r="H44" s="8" t="s">
        <v>524</v>
      </c>
    </row>
    <row r="45" spans="1:8" x14ac:dyDescent="0.25">
      <c r="A45" t="s">
        <v>601</v>
      </c>
      <c r="B45" s="7" t="s">
        <v>521</v>
      </c>
      <c r="C45" s="8" t="s">
        <v>608</v>
      </c>
      <c r="E45" s="8" t="s">
        <v>609</v>
      </c>
      <c r="G45" s="8">
        <v>2021</v>
      </c>
      <c r="H45" s="8" t="s">
        <v>610</v>
      </c>
    </row>
    <row r="46" spans="1:8" x14ac:dyDescent="0.25">
      <c r="A46" t="s">
        <v>611</v>
      </c>
      <c r="B46" s="7" t="s">
        <v>526</v>
      </c>
      <c r="C46" s="8" t="s">
        <v>612</v>
      </c>
      <c r="E46" s="8">
        <v>115142664</v>
      </c>
      <c r="F46" s="9" t="s">
        <v>535</v>
      </c>
      <c r="G46" s="8">
        <v>2012</v>
      </c>
      <c r="H46" s="8" t="s">
        <v>530</v>
      </c>
    </row>
    <row r="47" spans="1:8" x14ac:dyDescent="0.25">
      <c r="A47" t="s">
        <v>611</v>
      </c>
      <c r="B47" s="7" t="s">
        <v>526</v>
      </c>
      <c r="C47" s="8" t="s">
        <v>612</v>
      </c>
      <c r="E47" s="8">
        <v>115142663</v>
      </c>
      <c r="F47" s="9" t="s">
        <v>535</v>
      </c>
      <c r="G47" s="8">
        <v>2012</v>
      </c>
      <c r="H47" s="8" t="s">
        <v>530</v>
      </c>
    </row>
    <row r="48" spans="1:8" x14ac:dyDescent="0.25">
      <c r="A48" t="s">
        <v>611</v>
      </c>
      <c r="B48" s="7" t="s">
        <v>521</v>
      </c>
      <c r="C48" s="8" t="s">
        <v>613</v>
      </c>
      <c r="E48" s="8">
        <v>115185835</v>
      </c>
      <c r="F48" s="9" t="s">
        <v>523</v>
      </c>
      <c r="G48" s="8">
        <v>2012</v>
      </c>
      <c r="H48" s="8" t="s">
        <v>558</v>
      </c>
    </row>
    <row r="49" spans="1:9" x14ac:dyDescent="0.25">
      <c r="A49" t="s">
        <v>614</v>
      </c>
      <c r="B49" s="7" t="s">
        <v>526</v>
      </c>
      <c r="C49" s="8" t="s">
        <v>559</v>
      </c>
      <c r="D49" s="8" t="s">
        <v>533</v>
      </c>
      <c r="E49" s="8" t="s">
        <v>615</v>
      </c>
      <c r="F49" s="9" t="s">
        <v>616</v>
      </c>
      <c r="G49" s="8">
        <v>2009</v>
      </c>
      <c r="H49" s="8" t="s">
        <v>530</v>
      </c>
    </row>
    <row r="50" spans="1:9" x14ac:dyDescent="0.25">
      <c r="A50" t="s">
        <v>614</v>
      </c>
      <c r="B50" s="7" t="s">
        <v>521</v>
      </c>
      <c r="C50" s="8" t="s">
        <v>617</v>
      </c>
      <c r="D50" s="8">
        <v>41</v>
      </c>
      <c r="E50" s="8" t="s">
        <v>618</v>
      </c>
      <c r="G50" s="8">
        <v>2016</v>
      </c>
      <c r="H50" s="8" t="s">
        <v>541</v>
      </c>
    </row>
    <row r="51" spans="1:9" x14ac:dyDescent="0.25">
      <c r="A51" t="s">
        <v>614</v>
      </c>
      <c r="B51" s="7" t="s">
        <v>526</v>
      </c>
      <c r="C51" s="8" t="s">
        <v>619</v>
      </c>
      <c r="E51" s="8" t="s">
        <v>620</v>
      </c>
      <c r="F51" s="9" t="s">
        <v>621</v>
      </c>
      <c r="G51" s="8">
        <v>2017</v>
      </c>
      <c r="H51" s="8" t="s">
        <v>530</v>
      </c>
    </row>
    <row r="52" spans="1:9" x14ac:dyDescent="0.25">
      <c r="A52" t="s">
        <v>622</v>
      </c>
      <c r="B52" s="7" t="s">
        <v>521</v>
      </c>
      <c r="C52" s="8" t="s">
        <v>522</v>
      </c>
      <c r="E52" s="8">
        <v>124484949</v>
      </c>
      <c r="F52" s="9" t="s">
        <v>523</v>
      </c>
      <c r="G52" s="8">
        <v>2012</v>
      </c>
      <c r="H52" s="8" t="s">
        <v>558</v>
      </c>
    </row>
    <row r="53" spans="1:9" x14ac:dyDescent="0.25">
      <c r="A53" t="s">
        <v>622</v>
      </c>
      <c r="B53" s="7" t="s">
        <v>526</v>
      </c>
      <c r="C53" s="8" t="s">
        <v>582</v>
      </c>
      <c r="E53" s="8">
        <v>115130917</v>
      </c>
      <c r="F53" s="9" t="s">
        <v>583</v>
      </c>
      <c r="G53" s="8">
        <v>2012</v>
      </c>
      <c r="H53" s="8" t="s">
        <v>524</v>
      </c>
    </row>
    <row r="54" spans="1:9" x14ac:dyDescent="0.25">
      <c r="A54" t="s">
        <v>622</v>
      </c>
      <c r="B54" s="7" t="s">
        <v>526</v>
      </c>
      <c r="C54" s="8" t="s">
        <v>582</v>
      </c>
      <c r="E54" s="8">
        <v>115097032</v>
      </c>
      <c r="F54" s="9" t="s">
        <v>583</v>
      </c>
      <c r="G54" s="8">
        <v>2012</v>
      </c>
      <c r="H54" s="8" t="s">
        <v>524</v>
      </c>
    </row>
    <row r="55" spans="1:9" x14ac:dyDescent="0.25">
      <c r="A55" t="s">
        <v>622</v>
      </c>
      <c r="B55" s="7" t="s">
        <v>526</v>
      </c>
      <c r="C55" s="8" t="s">
        <v>582</v>
      </c>
      <c r="E55" s="8">
        <v>115130915</v>
      </c>
      <c r="F55" s="9" t="s">
        <v>583</v>
      </c>
      <c r="G55" s="8">
        <v>2012</v>
      </c>
      <c r="H55" s="8" t="s">
        <v>524</v>
      </c>
    </row>
    <row r="56" spans="1:9" x14ac:dyDescent="0.25">
      <c r="A56" t="s">
        <v>622</v>
      </c>
      <c r="B56" s="7" t="s">
        <v>526</v>
      </c>
      <c r="C56" s="8" t="s">
        <v>582</v>
      </c>
      <c r="E56" s="8">
        <v>124700708</v>
      </c>
      <c r="F56" s="9" t="s">
        <v>583</v>
      </c>
      <c r="G56" s="8">
        <v>2013</v>
      </c>
      <c r="H56" s="8" t="s">
        <v>524</v>
      </c>
    </row>
    <row r="57" spans="1:9" x14ac:dyDescent="0.25">
      <c r="A57" t="s">
        <v>622</v>
      </c>
      <c r="B57" s="7" t="s">
        <v>521</v>
      </c>
      <c r="C57" s="8" t="s">
        <v>522</v>
      </c>
      <c r="E57" s="8">
        <v>124476989</v>
      </c>
      <c r="F57" s="9" t="s">
        <v>523</v>
      </c>
      <c r="G57" s="8">
        <v>2012</v>
      </c>
      <c r="H57" s="8" t="s">
        <v>558</v>
      </c>
      <c r="I57">
        <v>29</v>
      </c>
    </row>
    <row r="58" spans="1:9" x14ac:dyDescent="0.25">
      <c r="A58" t="s">
        <v>623</v>
      </c>
      <c r="B58" s="7" t="s">
        <v>526</v>
      </c>
      <c r="C58" s="8" t="s">
        <v>559</v>
      </c>
      <c r="D58" s="8" t="s">
        <v>533</v>
      </c>
      <c r="E58" s="8" t="s">
        <v>624</v>
      </c>
      <c r="F58" s="9" t="s">
        <v>616</v>
      </c>
      <c r="G58" s="8">
        <v>2009</v>
      </c>
      <c r="H58" s="8" t="s">
        <v>530</v>
      </c>
    </row>
    <row r="59" spans="1:9" x14ac:dyDescent="0.25">
      <c r="A59" t="s">
        <v>623</v>
      </c>
      <c r="B59" s="7" t="s">
        <v>521</v>
      </c>
      <c r="C59" s="8" t="s">
        <v>617</v>
      </c>
      <c r="D59" s="8" t="s">
        <v>625</v>
      </c>
      <c r="E59" s="8" t="s">
        <v>626</v>
      </c>
      <c r="F59" s="9" t="s">
        <v>627</v>
      </c>
      <c r="G59" s="8">
        <v>2016</v>
      </c>
      <c r="H59" s="8" t="s">
        <v>558</v>
      </c>
    </row>
    <row r="60" spans="1:9" x14ac:dyDescent="0.25">
      <c r="A60" t="s">
        <v>623</v>
      </c>
      <c r="B60" s="7" t="s">
        <v>526</v>
      </c>
      <c r="C60" s="8" t="s">
        <v>532</v>
      </c>
      <c r="D60" s="8" t="s">
        <v>628</v>
      </c>
      <c r="E60" s="8" t="s">
        <v>629</v>
      </c>
      <c r="F60" s="9" t="s">
        <v>621</v>
      </c>
      <c r="G60" s="8">
        <v>2011</v>
      </c>
      <c r="H60" s="8" t="s">
        <v>530</v>
      </c>
    </row>
    <row r="61" spans="1:9" x14ac:dyDescent="0.25">
      <c r="A61" t="s">
        <v>623</v>
      </c>
      <c r="B61" s="7" t="s">
        <v>526</v>
      </c>
      <c r="C61" s="8" t="s">
        <v>532</v>
      </c>
      <c r="D61" s="8" t="s">
        <v>628</v>
      </c>
      <c r="E61" s="8" t="s">
        <v>630</v>
      </c>
      <c r="F61" s="9" t="s">
        <v>621</v>
      </c>
      <c r="G61" s="8">
        <v>2011</v>
      </c>
      <c r="H61" s="8" t="s">
        <v>530</v>
      </c>
    </row>
    <row r="62" spans="1:9" x14ac:dyDescent="0.25">
      <c r="A62" t="s">
        <v>623</v>
      </c>
      <c r="B62" s="7" t="s">
        <v>526</v>
      </c>
      <c r="C62" s="8" t="s">
        <v>582</v>
      </c>
      <c r="D62" s="8" t="s">
        <v>631</v>
      </c>
      <c r="E62" s="8">
        <v>124700720</v>
      </c>
      <c r="F62" s="9" t="s">
        <v>621</v>
      </c>
      <c r="G62" s="8">
        <v>2013</v>
      </c>
      <c r="H62" s="8" t="s">
        <v>530</v>
      </c>
    </row>
    <row r="63" spans="1:9" x14ac:dyDescent="0.25">
      <c r="A63" t="s">
        <v>623</v>
      </c>
      <c r="B63" s="7" t="s">
        <v>521</v>
      </c>
      <c r="C63" s="8" t="s">
        <v>617</v>
      </c>
      <c r="D63" s="8" t="s">
        <v>625</v>
      </c>
      <c r="E63" s="8" t="s">
        <v>632</v>
      </c>
      <c r="F63" s="9" t="s">
        <v>627</v>
      </c>
      <c r="G63" s="8">
        <v>2016</v>
      </c>
      <c r="H63" s="8" t="s">
        <v>558</v>
      </c>
    </row>
    <row r="64" spans="1:9" x14ac:dyDescent="0.25">
      <c r="A64" t="s">
        <v>623</v>
      </c>
      <c r="B64" s="7" t="s">
        <v>526</v>
      </c>
      <c r="C64" s="8" t="s">
        <v>532</v>
      </c>
      <c r="E64" s="8">
        <v>124508372</v>
      </c>
      <c r="F64" s="9" t="s">
        <v>621</v>
      </c>
      <c r="G64" s="8">
        <v>2012</v>
      </c>
      <c r="H64" s="8" t="s">
        <v>530</v>
      </c>
    </row>
    <row r="65" spans="1:8" x14ac:dyDescent="0.25">
      <c r="A65" t="s">
        <v>633</v>
      </c>
      <c r="B65" s="7" t="s">
        <v>526</v>
      </c>
    </row>
    <row r="66" spans="1:8" x14ac:dyDescent="0.25">
      <c r="A66" t="s">
        <v>633</v>
      </c>
      <c r="B66" s="7" t="s">
        <v>526</v>
      </c>
    </row>
    <row r="67" spans="1:8" x14ac:dyDescent="0.25">
      <c r="A67" t="s">
        <v>633</v>
      </c>
      <c r="B67" s="7" t="s">
        <v>526</v>
      </c>
    </row>
    <row r="68" spans="1:8" x14ac:dyDescent="0.25">
      <c r="A68" t="s">
        <v>633</v>
      </c>
      <c r="B68" s="7" t="s">
        <v>521</v>
      </c>
    </row>
    <row r="69" spans="1:8" x14ac:dyDescent="0.25">
      <c r="A69" t="s">
        <v>634</v>
      </c>
      <c r="C69" s="8" t="s">
        <v>635</v>
      </c>
      <c r="E69" s="8" t="s">
        <v>636</v>
      </c>
      <c r="H69" s="8" t="s">
        <v>558</v>
      </c>
    </row>
    <row r="70" spans="1:8" x14ac:dyDescent="0.25">
      <c r="A70" t="s">
        <v>637</v>
      </c>
      <c r="B70" s="7" t="s">
        <v>521</v>
      </c>
      <c r="C70" s="8" t="s">
        <v>638</v>
      </c>
      <c r="E70" s="8">
        <v>124957313</v>
      </c>
      <c r="F70" s="9" t="s">
        <v>523</v>
      </c>
      <c r="G70" s="8">
        <v>2014</v>
      </c>
      <c r="H70" s="8" t="s">
        <v>558</v>
      </c>
    </row>
    <row r="71" spans="1:8" x14ac:dyDescent="0.25">
      <c r="A71" t="s">
        <v>637</v>
      </c>
      <c r="B71" s="7" t="s">
        <v>526</v>
      </c>
      <c r="C71" s="8" t="s">
        <v>559</v>
      </c>
      <c r="D71" s="8" t="s">
        <v>533</v>
      </c>
      <c r="E71" s="8" t="s">
        <v>639</v>
      </c>
      <c r="F71" s="9" t="s">
        <v>573</v>
      </c>
      <c r="G71" s="8">
        <v>2010</v>
      </c>
      <c r="H71" s="8" t="s">
        <v>524</v>
      </c>
    </row>
    <row r="72" spans="1:8" x14ac:dyDescent="0.25">
      <c r="A72" t="s">
        <v>637</v>
      </c>
      <c r="B72" s="7" t="s">
        <v>526</v>
      </c>
      <c r="C72" s="8" t="s">
        <v>559</v>
      </c>
      <c r="E72" s="8" t="s">
        <v>640</v>
      </c>
      <c r="G72" s="8">
        <v>2009</v>
      </c>
      <c r="H72" s="8" t="s">
        <v>524</v>
      </c>
    </row>
    <row r="73" spans="1:8" x14ac:dyDescent="0.25">
      <c r="A73" s="15" t="s">
        <v>637</v>
      </c>
      <c r="B73" s="16" t="s">
        <v>526</v>
      </c>
      <c r="C73" s="17" t="s">
        <v>582</v>
      </c>
      <c r="D73" s="17"/>
      <c r="E73" s="17"/>
      <c r="F73" s="18" t="s">
        <v>641</v>
      </c>
      <c r="G73" s="17"/>
      <c r="H73" s="17"/>
    </row>
    <row r="74" spans="1:8" x14ac:dyDescent="0.25">
      <c r="A74" t="s">
        <v>637</v>
      </c>
      <c r="B74" s="7" t="s">
        <v>526</v>
      </c>
      <c r="C74" s="8" t="s">
        <v>642</v>
      </c>
      <c r="E74" s="8" t="s">
        <v>643</v>
      </c>
      <c r="G74" s="8">
        <v>2022</v>
      </c>
      <c r="H74" s="8" t="s">
        <v>524</v>
      </c>
    </row>
    <row r="75" spans="1:8" x14ac:dyDescent="0.25">
      <c r="A75" t="s">
        <v>637</v>
      </c>
      <c r="B75" s="7" t="s">
        <v>526</v>
      </c>
      <c r="C75" s="8" t="s">
        <v>642</v>
      </c>
      <c r="E75" s="8" t="s">
        <v>644</v>
      </c>
      <c r="G75" s="8">
        <v>2022</v>
      </c>
      <c r="H75" s="8" t="s">
        <v>524</v>
      </c>
    </row>
    <row r="76" spans="1:8" x14ac:dyDescent="0.25">
      <c r="A76" t="s">
        <v>645</v>
      </c>
      <c r="B76" s="7" t="s">
        <v>526</v>
      </c>
      <c r="C76" s="8" t="s">
        <v>532</v>
      </c>
      <c r="D76" s="8" t="s">
        <v>533</v>
      </c>
      <c r="E76" s="8">
        <v>115188315</v>
      </c>
      <c r="F76" s="9" t="s">
        <v>646</v>
      </c>
      <c r="G76" s="8">
        <v>2012</v>
      </c>
      <c r="H76" s="8" t="s">
        <v>524</v>
      </c>
    </row>
    <row r="77" spans="1:8" x14ac:dyDescent="0.25">
      <c r="A77" t="s">
        <v>645</v>
      </c>
      <c r="B77" s="7" t="s">
        <v>526</v>
      </c>
      <c r="C77" s="8" t="s">
        <v>532</v>
      </c>
      <c r="D77" s="8" t="s">
        <v>647</v>
      </c>
      <c r="E77" s="8">
        <v>115189841</v>
      </c>
      <c r="F77" s="9" t="s">
        <v>646</v>
      </c>
      <c r="G77" s="8">
        <v>2012</v>
      </c>
      <c r="H77" s="8" t="s">
        <v>524</v>
      </c>
    </row>
    <row r="78" spans="1:8" x14ac:dyDescent="0.25">
      <c r="A78" t="s">
        <v>645</v>
      </c>
      <c r="B78" s="7" t="s">
        <v>521</v>
      </c>
      <c r="C78" s="8" t="s">
        <v>638</v>
      </c>
      <c r="D78" s="8" t="s">
        <v>603</v>
      </c>
      <c r="E78" s="8">
        <v>124475939</v>
      </c>
      <c r="F78" s="9" t="s">
        <v>648</v>
      </c>
      <c r="G78" s="8">
        <v>2012</v>
      </c>
      <c r="H78" s="8" t="s">
        <v>558</v>
      </c>
    </row>
    <row r="79" spans="1:8" x14ac:dyDescent="0.25">
      <c r="A79" t="s">
        <v>182</v>
      </c>
      <c r="B79" s="7" t="s">
        <v>526</v>
      </c>
      <c r="C79" s="8" t="s">
        <v>546</v>
      </c>
      <c r="D79" s="8" t="s">
        <v>649</v>
      </c>
      <c r="E79" s="8">
        <v>202845888</v>
      </c>
      <c r="F79" s="9" t="s">
        <v>650</v>
      </c>
      <c r="G79" s="8">
        <v>2025</v>
      </c>
      <c r="H79" s="8" t="s">
        <v>530</v>
      </c>
    </row>
    <row r="80" spans="1:8" x14ac:dyDescent="0.25">
      <c r="A80" t="s">
        <v>182</v>
      </c>
      <c r="B80" s="7" t="s">
        <v>526</v>
      </c>
      <c r="C80" s="8" t="s">
        <v>546</v>
      </c>
      <c r="D80" s="8" t="s">
        <v>649</v>
      </c>
      <c r="E80" s="8">
        <v>202901769</v>
      </c>
      <c r="F80" s="9" t="s">
        <v>650</v>
      </c>
      <c r="G80" s="8">
        <v>2025</v>
      </c>
      <c r="H80" s="8" t="s">
        <v>530</v>
      </c>
    </row>
    <row r="81" spans="1:9" x14ac:dyDescent="0.25">
      <c r="A81" t="s">
        <v>182</v>
      </c>
      <c r="B81" s="7" t="s">
        <v>521</v>
      </c>
      <c r="C81" s="8" t="s">
        <v>569</v>
      </c>
      <c r="E81" s="8" t="s">
        <v>651</v>
      </c>
      <c r="G81" s="8">
        <v>1992</v>
      </c>
      <c r="H81" s="8" t="s">
        <v>652</v>
      </c>
    </row>
    <row r="82" spans="1:9" x14ac:dyDescent="0.25">
      <c r="A82" t="s">
        <v>653</v>
      </c>
      <c r="B82" s="7" t="s">
        <v>526</v>
      </c>
      <c r="C82" s="8" t="s">
        <v>654</v>
      </c>
      <c r="D82" s="8" t="s">
        <v>649</v>
      </c>
      <c r="G82" s="8">
        <v>2025</v>
      </c>
      <c r="H82" s="8" t="s">
        <v>530</v>
      </c>
    </row>
    <row r="83" spans="1:9" x14ac:dyDescent="0.25">
      <c r="A83" t="s">
        <v>653</v>
      </c>
      <c r="B83" s="7" t="s">
        <v>526</v>
      </c>
      <c r="C83" s="8" t="s">
        <v>654</v>
      </c>
      <c r="D83" s="8" t="s">
        <v>649</v>
      </c>
      <c r="G83" s="8">
        <v>2025</v>
      </c>
      <c r="H83" s="8" t="s">
        <v>530</v>
      </c>
    </row>
    <row r="84" spans="1:9" x14ac:dyDescent="0.25">
      <c r="A84" t="s">
        <v>653</v>
      </c>
      <c r="B84" s="7" t="s">
        <v>526</v>
      </c>
      <c r="C84" s="8" t="s">
        <v>654</v>
      </c>
      <c r="D84" s="8" t="s">
        <v>649</v>
      </c>
      <c r="G84" s="8">
        <v>2025</v>
      </c>
      <c r="H84" s="8" t="s">
        <v>530</v>
      </c>
    </row>
    <row r="85" spans="1:9" x14ac:dyDescent="0.25">
      <c r="A85" t="s">
        <v>653</v>
      </c>
      <c r="B85" s="7" t="s">
        <v>521</v>
      </c>
      <c r="C85" s="8" t="s">
        <v>543</v>
      </c>
      <c r="D85" s="8" t="s">
        <v>655</v>
      </c>
      <c r="G85" s="8">
        <v>2025</v>
      </c>
      <c r="H85" s="8" t="s">
        <v>558</v>
      </c>
    </row>
    <row r="86" spans="1:9" x14ac:dyDescent="0.25">
      <c r="A86" t="s">
        <v>653</v>
      </c>
      <c r="B86" s="7" t="s">
        <v>521</v>
      </c>
      <c r="C86" s="8" t="s">
        <v>543</v>
      </c>
      <c r="D86" s="8" t="s">
        <v>655</v>
      </c>
      <c r="G86" s="8">
        <v>2025</v>
      </c>
      <c r="H86" s="8" t="s">
        <v>558</v>
      </c>
    </row>
    <row r="87" spans="1:9" x14ac:dyDescent="0.25">
      <c r="A87" t="s">
        <v>653</v>
      </c>
      <c r="B87" s="7" t="s">
        <v>521</v>
      </c>
      <c r="C87" s="8" t="s">
        <v>543</v>
      </c>
      <c r="D87" s="8" t="s">
        <v>655</v>
      </c>
      <c r="G87" s="8">
        <v>2025</v>
      </c>
      <c r="H87" s="8" t="s">
        <v>558</v>
      </c>
    </row>
    <row r="88" spans="1:9" x14ac:dyDescent="0.25">
      <c r="I88">
        <v>29</v>
      </c>
    </row>
    <row r="89" spans="1:9" x14ac:dyDescent="0.25">
      <c r="I89">
        <f>SUM(I1:I88)</f>
        <v>58</v>
      </c>
    </row>
  </sheetData>
  <sheetProtection algorithmName="SHA-512" hashValue="eeUij07Q2KXwH9WMrSqYYM9zBluT/jmEWP6l/9hbtY9fMPPcPcSWuMzF4BFH9/dxdcBQmDKtJmVEKPoapsk00w==" saltValue="jel72PRdKZlnlhrXDsSnDQ==" spinCount="100000" sheet="1" objects="1" scenarios="1"/>
  <pageMargins left="0.7" right="0.7" top="0.78740157499999996" bottom="0.78740157499999996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Kassen SWKA</vt:lpstr>
      <vt:lpstr>Kassen CN</vt:lpstr>
      <vt:lpstr>Aufwerter</vt:lpstr>
      <vt:lpstr>Automaten</vt:lpstr>
      <vt:lpstr>Waschmaschienen Standorte</vt:lpstr>
      <vt:lpstr>Miele Typen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Dopf, Oliver</dc:creator>
  <cp:lastModifiedBy>Bernd Ciesielski</cp:lastModifiedBy>
  <dcterms:created xsi:type="dcterms:W3CDTF">2015-06-05T18:19:34Z</dcterms:created>
  <dcterms:modified xsi:type="dcterms:W3CDTF">2026-07-22T08:28:45Z</dcterms:modified>
</cp:coreProperties>
</file>